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проект бюджета 2020 г\Приложения\"/>
    </mc:Choice>
  </mc:AlternateContent>
  <bookViews>
    <workbookView xWindow="0" yWindow="0" windowWidth="19200" windowHeight="11010"/>
  </bookViews>
  <sheets>
    <sheet name="Лист1" sheetId="1" r:id="rId1"/>
  </sheets>
  <definedNames>
    <definedName name="_xlnm.Print_Titles" localSheetId="0">Лист1!$9:$12</definedName>
    <definedName name="_xlnm.Print_Area" localSheetId="0">Лист1!$A$1:$V$74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4" i="1" l="1"/>
  <c r="O74" i="1"/>
  <c r="J74" i="1"/>
  <c r="V74" i="1"/>
  <c r="S74" i="1"/>
  <c r="R74" i="1"/>
  <c r="Q74" i="1"/>
  <c r="N74" i="1"/>
  <c r="M74" i="1"/>
  <c r="L74" i="1"/>
  <c r="I74" i="1"/>
  <c r="E74" i="1"/>
  <c r="D74" i="1"/>
  <c r="C74" i="1"/>
  <c r="B74" i="1"/>
  <c r="H74" i="1"/>
  <c r="T17" i="1" l="1"/>
  <c r="T18" i="1"/>
  <c r="T21" i="1"/>
  <c r="T23" i="1"/>
  <c r="T24" i="1"/>
  <c r="T25" i="1"/>
  <c r="T26" i="1"/>
  <c r="T27" i="1"/>
  <c r="T28" i="1"/>
  <c r="T30" i="1"/>
  <c r="T31" i="1"/>
  <c r="T32" i="1"/>
  <c r="T33" i="1"/>
  <c r="T34" i="1"/>
  <c r="T35" i="1"/>
  <c r="T36" i="1"/>
  <c r="T37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6" i="1"/>
  <c r="T58" i="1"/>
  <c r="T59" i="1"/>
  <c r="T61" i="1"/>
  <c r="T62" i="1"/>
  <c r="T63" i="1"/>
  <c r="T64" i="1"/>
  <c r="T65" i="1"/>
  <c r="T66" i="1"/>
  <c r="T67" i="1"/>
  <c r="T68" i="1"/>
  <c r="T69" i="1"/>
  <c r="T70" i="1"/>
  <c r="T72" i="1"/>
  <c r="T16" i="1"/>
  <c r="T14" i="1"/>
  <c r="O16" i="1"/>
  <c r="O17" i="1"/>
  <c r="O18" i="1"/>
  <c r="O24" i="1"/>
  <c r="O25" i="1"/>
  <c r="O26" i="1"/>
  <c r="O27" i="1"/>
  <c r="O28" i="1"/>
  <c r="O30" i="1"/>
  <c r="O31" i="1"/>
  <c r="O32" i="1"/>
  <c r="O33" i="1"/>
  <c r="O35" i="1"/>
  <c r="O36" i="1"/>
  <c r="O37" i="1"/>
  <c r="O42" i="1"/>
  <c r="O43" i="1"/>
  <c r="O44" i="1"/>
  <c r="O45" i="1"/>
  <c r="O46" i="1"/>
  <c r="O47" i="1"/>
  <c r="O48" i="1"/>
  <c r="O49" i="1"/>
  <c r="O50" i="1"/>
  <c r="O51" i="1"/>
  <c r="O52" i="1"/>
  <c r="O53" i="1"/>
  <c r="O58" i="1"/>
  <c r="O61" i="1"/>
  <c r="O62" i="1"/>
  <c r="O63" i="1"/>
  <c r="O66" i="1"/>
  <c r="O69" i="1"/>
  <c r="O70" i="1"/>
  <c r="J16" i="1"/>
  <c r="J17" i="1"/>
  <c r="J18" i="1"/>
  <c r="J21" i="1"/>
  <c r="J23" i="1"/>
  <c r="J24" i="1"/>
  <c r="J25" i="1"/>
  <c r="J26" i="1"/>
  <c r="J27" i="1"/>
  <c r="J31" i="1"/>
  <c r="J32" i="1"/>
  <c r="J33" i="1"/>
  <c r="J35" i="1"/>
  <c r="J36" i="1"/>
  <c r="J37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8" i="1"/>
  <c r="J61" i="1"/>
  <c r="J62" i="1"/>
  <c r="J63" i="1"/>
  <c r="J66" i="1"/>
  <c r="J69" i="1"/>
  <c r="J70" i="1"/>
  <c r="G16" i="1"/>
  <c r="G17" i="1"/>
  <c r="G18" i="1"/>
  <c r="G24" i="1"/>
  <c r="G25" i="1"/>
  <c r="G26" i="1"/>
  <c r="G30" i="1"/>
  <c r="G31" i="1"/>
  <c r="G32" i="1"/>
  <c r="G33" i="1"/>
  <c r="G35" i="1"/>
  <c r="G36" i="1"/>
  <c r="G37" i="1"/>
  <c r="G42" i="1"/>
  <c r="G43" i="1"/>
  <c r="G44" i="1"/>
  <c r="G45" i="1"/>
  <c r="G47" i="1"/>
  <c r="G48" i="1"/>
  <c r="G49" i="1"/>
  <c r="G50" i="1"/>
  <c r="G52" i="1"/>
  <c r="G53" i="1"/>
  <c r="G58" i="1"/>
  <c r="G61" i="1"/>
  <c r="G62" i="1"/>
  <c r="G63" i="1"/>
  <c r="G66" i="1"/>
  <c r="G69" i="1"/>
  <c r="G70" i="1"/>
  <c r="F16" i="1"/>
  <c r="F17" i="1"/>
  <c r="F18" i="1"/>
  <c r="F26" i="1"/>
  <c r="F31" i="1"/>
  <c r="F32" i="1"/>
  <c r="F33" i="1"/>
  <c r="F35" i="1"/>
  <c r="F36" i="1"/>
  <c r="F37" i="1"/>
  <c r="F42" i="1"/>
  <c r="F43" i="1"/>
  <c r="F45" i="1"/>
  <c r="F47" i="1"/>
  <c r="F48" i="1"/>
  <c r="F49" i="1"/>
  <c r="F50" i="1"/>
  <c r="F52" i="1"/>
  <c r="F53" i="1"/>
  <c r="F58" i="1"/>
  <c r="F61" i="1"/>
  <c r="F62" i="1"/>
  <c r="F63" i="1"/>
  <c r="F66" i="1"/>
  <c r="F69" i="1"/>
  <c r="F70" i="1"/>
  <c r="V66" i="1" l="1"/>
  <c r="Q66" i="1"/>
  <c r="L66" i="1"/>
  <c r="V14" i="1"/>
  <c r="Q14" i="1"/>
  <c r="L14" i="1"/>
  <c r="E72" i="1"/>
  <c r="H72" i="1"/>
  <c r="I72" i="1"/>
  <c r="L72" i="1"/>
  <c r="M72" i="1"/>
  <c r="N72" i="1"/>
  <c r="Q72" i="1"/>
  <c r="R72" i="1"/>
  <c r="S72" i="1"/>
  <c r="V72" i="1"/>
  <c r="Q68" i="1"/>
  <c r="V41" i="1"/>
  <c r="Q41" i="1"/>
  <c r="N41" i="1"/>
  <c r="I41" i="1"/>
  <c r="I39" i="1" s="1"/>
  <c r="V28" i="1"/>
  <c r="O72" i="1" l="1"/>
  <c r="J72" i="1"/>
  <c r="F72" i="1"/>
  <c r="G72" i="1"/>
  <c r="E69" i="1"/>
  <c r="E66" i="1"/>
  <c r="E37" i="1"/>
  <c r="L68" i="1"/>
  <c r="M68" i="1"/>
  <c r="N68" i="1"/>
  <c r="R68" i="1"/>
  <c r="S68" i="1"/>
  <c r="V68" i="1"/>
  <c r="H67" i="1"/>
  <c r="I67" i="1"/>
  <c r="L67" i="1"/>
  <c r="M67" i="1"/>
  <c r="N67" i="1"/>
  <c r="Q67" i="1"/>
  <c r="R67" i="1"/>
  <c r="S67" i="1"/>
  <c r="V67" i="1"/>
  <c r="H65" i="1"/>
  <c r="I65" i="1"/>
  <c r="L65" i="1"/>
  <c r="M65" i="1"/>
  <c r="O65" i="1" s="1"/>
  <c r="N65" i="1"/>
  <c r="Q65" i="1"/>
  <c r="R65" i="1"/>
  <c r="S65" i="1"/>
  <c r="V65" i="1"/>
  <c r="H64" i="1"/>
  <c r="I64" i="1"/>
  <c r="L64" i="1"/>
  <c r="M64" i="1"/>
  <c r="N64" i="1"/>
  <c r="Q64" i="1"/>
  <c r="R64" i="1"/>
  <c r="S64" i="1"/>
  <c r="V64" i="1"/>
  <c r="V39" i="1"/>
  <c r="Q39" i="1"/>
  <c r="L59" i="1"/>
  <c r="E59" i="1"/>
  <c r="V59" i="1"/>
  <c r="Q59" i="1"/>
  <c r="R30" i="1"/>
  <c r="S30" i="1"/>
  <c r="U30" i="1"/>
  <c r="V30" i="1"/>
  <c r="O67" i="1" l="1"/>
  <c r="O68" i="1"/>
  <c r="O64" i="1"/>
  <c r="J65" i="1"/>
  <c r="J67" i="1"/>
  <c r="J64" i="1"/>
  <c r="G59" i="1"/>
  <c r="E65" i="1"/>
  <c r="E64" i="1"/>
  <c r="E68" i="1"/>
  <c r="G74" i="1" l="1"/>
  <c r="G65" i="1"/>
  <c r="G68" i="1"/>
  <c r="G64" i="1"/>
  <c r="L41" i="1"/>
  <c r="L39" i="1" l="1"/>
  <c r="Q30" i="1"/>
  <c r="L30" i="1"/>
  <c r="V56" i="1"/>
  <c r="Q56" i="1"/>
  <c r="L56" i="1"/>
  <c r="E42" i="1"/>
  <c r="E43" i="1"/>
  <c r="E44" i="1"/>
  <c r="E45" i="1"/>
  <c r="E47" i="1"/>
  <c r="E48" i="1"/>
  <c r="E49" i="1"/>
  <c r="E50" i="1"/>
  <c r="E51" i="1"/>
  <c r="E52" i="1"/>
  <c r="E53" i="1"/>
  <c r="E33" i="1"/>
  <c r="M30" i="1"/>
  <c r="I30" i="1"/>
  <c r="H30" i="1"/>
  <c r="E24" i="1"/>
  <c r="E25" i="1"/>
  <c r="E26" i="1"/>
  <c r="E27" i="1"/>
  <c r="E56" i="1"/>
  <c r="E67" i="1"/>
  <c r="E28" i="1"/>
  <c r="E14" i="1"/>
  <c r="J30" i="1" l="1"/>
  <c r="G67" i="1"/>
  <c r="G56" i="1"/>
  <c r="G14" i="1"/>
  <c r="L28" i="1"/>
  <c r="Q28" i="1"/>
  <c r="E21" i="1"/>
  <c r="I23" i="1"/>
  <c r="V21" i="1"/>
  <c r="Q21" i="1"/>
  <c r="Q23" i="1"/>
  <c r="L23" i="1"/>
  <c r="L21" i="1"/>
  <c r="I18" i="1"/>
  <c r="H18" i="1"/>
  <c r="R59" i="1"/>
  <c r="S59" i="1"/>
  <c r="R56" i="1"/>
  <c r="S56" i="1"/>
  <c r="R41" i="1"/>
  <c r="S41" i="1"/>
  <c r="G21" i="1" l="1"/>
  <c r="S39" i="1"/>
  <c r="R39" i="1"/>
  <c r="T39" i="1" s="1"/>
  <c r="R28" i="1"/>
  <c r="S28" i="1"/>
  <c r="R23" i="1"/>
  <c r="S23" i="1"/>
  <c r="R21" i="1"/>
  <c r="S21" i="1"/>
  <c r="M59" i="1" l="1"/>
  <c r="N59" i="1"/>
  <c r="M56" i="1"/>
  <c r="N56" i="1"/>
  <c r="N30" i="1"/>
  <c r="M41" i="1"/>
  <c r="M23" i="1"/>
  <c r="N23" i="1"/>
  <c r="M21" i="1"/>
  <c r="N21" i="1"/>
  <c r="I68" i="1"/>
  <c r="J68" i="1" s="1"/>
  <c r="H59" i="1"/>
  <c r="I59" i="1"/>
  <c r="H56" i="1"/>
  <c r="I56" i="1"/>
  <c r="H41" i="1"/>
  <c r="I28" i="1"/>
  <c r="H23" i="1"/>
  <c r="I21" i="1"/>
  <c r="H21" i="1"/>
  <c r="I14" i="1"/>
  <c r="H14" i="1"/>
  <c r="J14" i="1" s="1"/>
  <c r="M14" i="1"/>
  <c r="O14" i="1" s="1"/>
  <c r="N14" i="1"/>
  <c r="R14" i="1"/>
  <c r="S14" i="1"/>
  <c r="D72" i="1"/>
  <c r="C72" i="1"/>
  <c r="B72" i="1"/>
  <c r="F74" i="1"/>
  <c r="C67" i="1"/>
  <c r="F67" i="1" s="1"/>
  <c r="D67" i="1"/>
  <c r="B67" i="1"/>
  <c r="C68" i="1"/>
  <c r="F68" i="1" s="1"/>
  <c r="D68" i="1"/>
  <c r="B68" i="1"/>
  <c r="C64" i="1"/>
  <c r="F64" i="1" s="1"/>
  <c r="D64" i="1"/>
  <c r="B64" i="1"/>
  <c r="C65" i="1"/>
  <c r="F65" i="1" s="1"/>
  <c r="D65" i="1"/>
  <c r="B65" i="1"/>
  <c r="C59" i="1"/>
  <c r="F59" i="1" s="1"/>
  <c r="D59" i="1"/>
  <c r="B59" i="1"/>
  <c r="C56" i="1"/>
  <c r="F56" i="1" s="1"/>
  <c r="D56" i="1"/>
  <c r="B56" i="1"/>
  <c r="C41" i="1"/>
  <c r="D41" i="1"/>
  <c r="B41" i="1"/>
  <c r="C30" i="1"/>
  <c r="D30" i="1"/>
  <c r="B30" i="1"/>
  <c r="B28" i="1" s="1"/>
  <c r="G28" i="1" s="1"/>
  <c r="C23" i="1"/>
  <c r="D23" i="1"/>
  <c r="B23" i="1"/>
  <c r="C21" i="1"/>
  <c r="F21" i="1" s="1"/>
  <c r="D21" i="1"/>
  <c r="B21" i="1"/>
  <c r="C14" i="1"/>
  <c r="F14" i="1" s="1"/>
  <c r="D14" i="1"/>
  <c r="B14" i="1"/>
  <c r="O41" i="1" l="1"/>
  <c r="O21" i="1"/>
  <c r="O23" i="1"/>
  <c r="O56" i="1"/>
  <c r="O59" i="1"/>
  <c r="J56" i="1"/>
  <c r="J59" i="1"/>
  <c r="C28" i="1"/>
  <c r="F28" i="1" s="1"/>
  <c r="F30" i="1"/>
  <c r="N28" i="1"/>
  <c r="R73" i="1"/>
  <c r="T73" i="1" s="1"/>
  <c r="R71" i="1"/>
  <c r="I71" i="1"/>
  <c r="I73" i="1"/>
  <c r="S71" i="1"/>
  <c r="S73" i="1"/>
  <c r="V73" i="1"/>
  <c r="V71" i="1"/>
  <c r="Q71" i="1"/>
  <c r="Q73" i="1"/>
  <c r="L71" i="1"/>
  <c r="L73" i="1"/>
  <c r="E41" i="1"/>
  <c r="E23" i="1"/>
  <c r="H39" i="1"/>
  <c r="J39" i="1" s="1"/>
  <c r="D39" i="1"/>
  <c r="H28" i="1"/>
  <c r="D28" i="1"/>
  <c r="B39" i="1"/>
  <c r="B71" i="1" s="1"/>
  <c r="N39" i="1"/>
  <c r="N71" i="1" s="1"/>
  <c r="M39" i="1"/>
  <c r="O39" i="1" s="1"/>
  <c r="M28" i="1"/>
  <c r="H68" i="1"/>
  <c r="C39" i="1"/>
  <c r="T71" i="1" l="1"/>
  <c r="N73" i="1"/>
  <c r="H71" i="1"/>
  <c r="J71" i="1" s="1"/>
  <c r="J28" i="1"/>
  <c r="G23" i="1"/>
  <c r="F23" i="1"/>
  <c r="G41" i="1"/>
  <c r="F41" i="1"/>
  <c r="M73" i="1"/>
  <c r="H73" i="1"/>
  <c r="J73" i="1" s="1"/>
  <c r="M71" i="1"/>
  <c r="O71" i="1" s="1"/>
  <c r="B73" i="1"/>
  <c r="E39" i="1"/>
  <c r="D73" i="1"/>
  <c r="D71" i="1"/>
  <c r="C73" i="1"/>
  <c r="C71" i="1"/>
  <c r="O73" i="1" l="1"/>
  <c r="F39" i="1"/>
  <c r="G39" i="1"/>
  <c r="E71" i="1"/>
  <c r="G71" i="1" s="1"/>
  <c r="E73" i="1"/>
  <c r="F73" i="1" s="1"/>
  <c r="G73" i="1" l="1"/>
  <c r="F71" i="1"/>
</calcChain>
</file>

<file path=xl/sharedStrings.xml><?xml version="1.0" encoding="utf-8"?>
<sst xmlns="http://schemas.openxmlformats.org/spreadsheetml/2006/main" count="160" uniqueCount="91">
  <si>
    <t>тыс. рублей</t>
  </si>
  <si>
    <t>Наименование</t>
  </si>
  <si>
    <t xml:space="preserve"> Объем потребности</t>
  </si>
  <si>
    <t>Предусмотрено в проекте бюджета</t>
  </si>
  <si>
    <t>Указ Президента РФ от 07.05.2012 № 596 "О долгосрочной государственной экономической политике"</t>
  </si>
  <si>
    <t>Указ Президента РФ от 07.05.2012 № 597 "О мероприятиях по реализации государственной социальной политики"</t>
  </si>
  <si>
    <t>в том числе по  мероприятиям:</t>
  </si>
  <si>
    <t>Указ Президента РФ от 07.05.2012 № 598 "О совершенствовании государственной политики в сфере здравоохранения"</t>
  </si>
  <si>
    <t>Указ Президента РФ от 07.05.2012 № 599 "О мерах по реализации государственной политики в области образования и науки"</t>
  </si>
  <si>
    <t>Указ Президента РФ от 07.05.2012 № 601 "Об основных направлениях совершенствования системы государственного управления"</t>
  </si>
  <si>
    <t>в том числе повышение заработной платы</t>
  </si>
  <si>
    <t>Дополнительная информация к письму Министерства экономики и промышленности ЗК от 13.06.13 № 06-27/1-87. Срок представления 25 июня 2013г.</t>
  </si>
  <si>
    <t>Указ Президента РФ от 07.05.2012 № 600 "О мерах по обеспечению граждан РФ доступным и комфортным жильем и повышению качества жилищно-коммунальных услуг"</t>
  </si>
  <si>
    <t>Указ Президента РФ 07.05.2012 № 606 "О мерах по реализации демографической политики Российской Федерации"</t>
  </si>
  <si>
    <t xml:space="preserve">Указ Президента РФ от 01.06.2012 № 761 "О национальной стратегии действий в интересах детей на 2012-2017 годы" </t>
  </si>
  <si>
    <t>Указ Президента РФ от 28.12.2012 № 1688  "О некоторых мерах по реализации государственной политики в сфере защиты детей-сирот и детей, оставшихся без попечения родителей"</t>
  </si>
  <si>
    <t>ИТОГО по всем указам (596-606,761,1688)</t>
  </si>
  <si>
    <t>ИТОГО по указам 596-606</t>
  </si>
  <si>
    <t>2019 год</t>
  </si>
  <si>
    <t>ГП</t>
  </si>
  <si>
    <t>сумма</t>
  </si>
  <si>
    <t xml:space="preserve"> ГП</t>
  </si>
  <si>
    <t>в том числев в разрезе ГП</t>
  </si>
  <si>
    <t>в том числевв  разрезе ГП</t>
  </si>
  <si>
    <t>2020 год</t>
  </si>
  <si>
    <t>2021 год</t>
  </si>
  <si>
    <t>Исполнено на 01.10.2019</t>
  </si>
  <si>
    <t>Исполнено на 01.01.2020 (оценка)</t>
  </si>
  <si>
    <t>2022 год</t>
  </si>
  <si>
    <t xml:space="preserve">Создание сети многофункциональных центров прикладных квалификаций </t>
  </si>
  <si>
    <t>Меры, направленные на поддержку социально ориентированных некоммерческих организаций</t>
  </si>
  <si>
    <r>
      <t>Повышение заработной платы работников бюджетной сферы</t>
    </r>
    <r>
      <rPr>
        <sz val="10"/>
        <rFont val="Calibri"/>
        <family val="2"/>
        <charset val="204"/>
      </rPr>
      <t>®</t>
    </r>
    <r>
      <rPr>
        <sz val="10"/>
        <rFont val="Times New Roman"/>
        <family val="1"/>
        <charset val="204"/>
      </rPr>
      <t xml:space="preserve"> (без ТФОМС)</t>
    </r>
  </si>
  <si>
    <t>Совершенствование оказания мед.помощи, в том числе:</t>
  </si>
  <si>
    <t xml:space="preserve">снижение смертности от болезней системы кровообращения </t>
  </si>
  <si>
    <t>снижение смертности от новообразований (в том числе злокачественных)</t>
  </si>
  <si>
    <t xml:space="preserve">снижение смертности от туберкулеза </t>
  </si>
  <si>
    <t xml:space="preserve">снижение смертности от дорожно транспортных происшествий </t>
  </si>
  <si>
    <t xml:space="preserve">Создание дополнительных мест в государственных (муниципальных) образовательных организациях различных типов, а также вариативных форм дошкольного образования </t>
  </si>
  <si>
    <t>Увеличение к 2020 году доли образовательных учреждений среднего профессионального образования, здания которых приспособлены для обучения лиц с ограниченными возможностями здоровья, с 3 до 25 процентов</t>
  </si>
  <si>
    <t>в т.ч ввод новых мест в дошкольных образовательных учреждениях (кроме капитального строительства и реконструкции)</t>
  </si>
  <si>
    <t>капитальное строительство и реконструкция (с 2019 года мероприятия реализуются в рамках Указа Президента РФ №204)</t>
  </si>
  <si>
    <t>капитальное строительство и реконструкция</t>
  </si>
  <si>
    <t>Введение федеральных государственных стандартов</t>
  </si>
  <si>
    <t>Расширение потенциала системы дополнительного образования детей</t>
  </si>
  <si>
    <t>переселение граждан городского поселения Аксёново-Зиловское из аварийного жилищного фонда</t>
  </si>
  <si>
    <t>переселение граждан Забайкальского края из аварийного жилищного фонда(РАП)</t>
  </si>
  <si>
    <t>строительство и приобретение жилья с высоким уровнем износа</t>
  </si>
  <si>
    <t>социальные выплаты собственникам жилых помещений, признанных ветхим и аварийным жильем, для приобретения жилых помещений (БАМ)</t>
  </si>
  <si>
    <t>переселение жителей бывшего гарнизона "Степь"</t>
  </si>
  <si>
    <t>повышение устойчивости жилых домов, основных объектов и систем жизнеобеспечения в сейсмических районах  Забайкальского края</t>
  </si>
  <si>
    <t>Обеспечить формирование рынка доступного арендного жилья</t>
  </si>
  <si>
    <t>Капитальный ремонт коммунальных объектов</t>
  </si>
  <si>
    <t>Инвестиции в объекты коммунального хозяйства</t>
  </si>
  <si>
    <t>Переселение граждан из аварийного жилищного фонда, признанным таковым до 01.01.2012 г., в том числе:</t>
  </si>
  <si>
    <t xml:space="preserve">Формирование специальных условий ипотечного кредитования отдельных категорий граждан (молодых семей, работников бюджетной сферы), создание ипотечно-накопительной системы, предусмотрев меры государственной поддержки </t>
  </si>
  <si>
    <t xml:space="preserve">Подготовка земельных участков под жилищное строительство, в том  числе на участках, предоставляемых для индивидуального жилищного строительства льготным категориям граждан, установленным Законом Забайкальского края от 01 апреля 2009 года № 152-ЗЗК "О регулировании земельных отношений на территории Забайкальского края", в том числе гражданам, имеющим трех и более детей в возрасте до 18 лет </t>
  </si>
  <si>
    <t>предоставление государственных и муниципальных услуг по принципу "одного окна", предусмотрев при этом организацию поэтапного предоставления государственных и муниципальных услуг по принципу "одного окна" - до 1 января 2015 г.</t>
  </si>
  <si>
    <t>Пособие на 3 ребенка, до 3-х лет  (с 2019 года мероприятия реализуются в рамках Указа Президента РФ №204)</t>
  </si>
  <si>
    <t xml:space="preserve">Профессиональная подготовка, переподготовка и повышение квалификации женщин в период отпуска по уходу за ребенком до достижения им возраста трех лет </t>
  </si>
  <si>
    <t xml:space="preserve">Мероприятия, направленные на повышение рождаемости и поддержке семей, имеющих трех и более детей </t>
  </si>
  <si>
    <t xml:space="preserve">Повышение заработной платы </t>
  </si>
  <si>
    <t xml:space="preserve">Установление и выплата ежемесячного денежного вознаграждения опекунам (попечителям), приемным родителям, патронатным воспитателям, дифференцированного в зависимости от возраста ребенка, наличия у него инвалидности, а также с учетом соответствующего районного коэффициента и уплаты страховых взносов на обязательсное пенсионное, социальное и медицинское страхование </t>
  </si>
  <si>
    <t>Государственная программа Забайкальского края "Экономическое развитие"</t>
  </si>
  <si>
    <t>Государственная программа Забайкальского края "Социальная поддержка граждан"</t>
  </si>
  <si>
    <t>Государственная программа Забайкальского края "Совершенствование государственного управления Забайкальского края"</t>
  </si>
  <si>
    <t>Государственная программа Забайкальского края "Развитие здравоохранения Забайкальского края"</t>
  </si>
  <si>
    <t>Государственная программа Забайкальского края "Обеспечение градостроительной деятельности на территории Забайкальского края"</t>
  </si>
  <si>
    <t>Государственная программа Забайкальского края "Развитие образования Забайкальского края на 2014–2025 годы"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</si>
  <si>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</si>
  <si>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в том числе в разрезе ГП</t>
  </si>
  <si>
    <t>Государственная программа Забайкальского края "Развитие территорий и жилищная политика Забайкальского края"</t>
  </si>
  <si>
    <t>Государственная программа Забайкальского края "Социально-экономическое развитие Агинского Бурятского округа Забайкальского края"</t>
  </si>
  <si>
    <t>Государственная программа Забайкальского края "Развитие жилищно-коммунального хозяйства Забайкальского края"</t>
  </si>
  <si>
    <t>переселение граждан из не предназначенных для проживания строений, созданных в период промышленного освоения сибири и Дальнего Востока (предусмотрено проектом закона на плановый период)</t>
  </si>
  <si>
    <t>Государственная программа Забайкальского края "Содействие занятости населения "</t>
  </si>
  <si>
    <t>-</t>
  </si>
  <si>
    <t>в рамкх государственных программ главных распорядителей бюджетных средств (Министерство здравоохранения Забайкальского края, Министерство культуры Забайкальского края, Министерство образования, науки и молодежной политики Забайкальского края, Министерство социальной защиты населения Забайкальского края, Министерство физической культуры и спорта Забайкальского края)</t>
  </si>
  <si>
    <t>в рамках государственной программы Министерства образования, науки и молодежной политики Забайкальского края, а также бюджетов муниципальных образований</t>
  </si>
  <si>
    <t>в рамках государственной программы Министерства социальной защиты населения Забайкальского края</t>
  </si>
  <si>
    <t>Утверждено Законом от 01.11.2019                              №1768-ЗЗК</t>
  </si>
  <si>
    <t>% ожидаемого исполнения (гр.4/гр.3)</t>
  </si>
  <si>
    <t>Недостаток средств                (гр.2-гр.4)</t>
  </si>
  <si>
    <t>х</t>
  </si>
  <si>
    <t>Недостаток средств                (гр.7-гр.8)</t>
  </si>
  <si>
    <t>Недостаток средств                (гр.12-гр.13)</t>
  </si>
  <si>
    <t>Недостаток средств                (гр.17-гр.18)</t>
  </si>
  <si>
    <t>Реализация мероприятий, установленных Указами Президента Российской Федерации от 07 мая 2012 года №№597-601, 606, от 01 июня 2012 года №761,</t>
  </si>
  <si>
    <t>от 28 декабря 2012 года №1688, в 2019-2022 годах</t>
  </si>
  <si>
    <t>Приложение №10</t>
  </si>
  <si>
    <t>к Заключению от 14.11.2019</t>
  </si>
  <si>
    <t>№ 118-19/КФ-З-КСП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</si>
</sst>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#,##0.0_ ;\-#,##0.0\ "/>
    <numFmt numFmtId="167" formatCode="#,##0.0"/>
    <numFmt numFmtId="168" formatCode="_-* #,##0.0_р_._-;\-* #,##0.0_р_._-;_-* &quot;-&quot;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/>
    </xf>
    <xf numFmtId="0" fontId="0" fillId="3" borderId="0" xfId="0" applyFill="1"/>
    <xf numFmtId="0" fontId="0" fillId="2" borderId="0" xfId="0" applyFill="1"/>
    <xf numFmtId="0" fontId="0" fillId="4" borderId="0" xfId="0" applyFill="1"/>
    <xf numFmtId="0" fontId="14" fillId="2" borderId="0" xfId="0" applyFont="1" applyFill="1"/>
    <xf numFmtId="0" fontId="7" fillId="2" borderId="0" xfId="0" applyFont="1" applyFill="1"/>
    <xf numFmtId="0" fontId="8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165" fontId="2" fillId="0" borderId="6" xfId="1" applyNumberFormat="1" applyFont="1" applyFill="1" applyBorder="1" applyAlignment="1">
      <alignment vertical="center" wrapText="1"/>
    </xf>
    <xf numFmtId="167" fontId="2" fillId="0" borderId="6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Fill="1" applyBorder="1" applyAlignment="1">
      <alignment horizontal="center" vertical="center" wrapText="1"/>
    </xf>
    <xf numFmtId="165" fontId="10" fillId="0" borderId="6" xfId="1" applyNumberFormat="1" applyFont="1" applyFill="1" applyBorder="1" applyAlignment="1">
      <alignment horizontal="center" vertical="center" wrapText="1"/>
    </xf>
    <xf numFmtId="165" fontId="10" fillId="0" borderId="6" xfId="1" applyNumberFormat="1" applyFont="1" applyFill="1" applyBorder="1" applyAlignment="1">
      <alignment horizontal="center" vertical="center"/>
    </xf>
    <xf numFmtId="167" fontId="10" fillId="0" borderId="6" xfId="1" applyNumberFormat="1" applyFont="1" applyFill="1" applyBorder="1" applyAlignment="1">
      <alignment horizontal="center" vertical="center" wrapText="1"/>
    </xf>
    <xf numFmtId="165" fontId="11" fillId="0" borderId="6" xfId="1" applyNumberFormat="1" applyFont="1" applyFill="1" applyBorder="1" applyAlignment="1">
      <alignment horizontal="center" vertical="center"/>
    </xf>
    <xf numFmtId="166" fontId="10" fillId="0" borderId="6" xfId="1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167" fontId="11" fillId="0" borderId="6" xfId="1" applyNumberFormat="1" applyFont="1" applyFill="1" applyBorder="1" applyAlignment="1">
      <alignment horizontal="center" vertical="center"/>
    </xf>
    <xf numFmtId="166" fontId="11" fillId="0" borderId="6" xfId="1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center" vertical="top" wrapText="1"/>
    </xf>
    <xf numFmtId="166" fontId="11" fillId="0" borderId="6" xfId="1" applyNumberFormat="1" applyFont="1" applyFill="1" applyBorder="1" applyAlignment="1">
      <alignment horizontal="center" vertical="center" wrapText="1"/>
    </xf>
    <xf numFmtId="0" fontId="18" fillId="0" borderId="6" xfId="0" applyFont="1" applyFill="1" applyBorder="1"/>
    <xf numFmtId="0" fontId="18" fillId="0" borderId="6" xfId="0" applyFont="1" applyFill="1" applyBorder="1" applyAlignment="1">
      <alignment vertical="center"/>
    </xf>
    <xf numFmtId="0" fontId="17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top" wrapText="1"/>
    </xf>
    <xf numFmtId="164" fontId="11" fillId="0" borderId="6" xfId="1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justify" vertical="center" wrapText="1"/>
    </xf>
    <xf numFmtId="0" fontId="9" fillId="0" borderId="6" xfId="0" applyFont="1" applyFill="1" applyBorder="1" applyAlignment="1">
      <alignment horizontal="justify" vertical="center" wrapText="1"/>
    </xf>
    <xf numFmtId="0" fontId="11" fillId="0" borderId="6" xfId="0" applyFont="1" applyFill="1" applyBorder="1" applyAlignment="1">
      <alignment horizontal="justify" vertical="center" wrapText="1"/>
    </xf>
    <xf numFmtId="0" fontId="17" fillId="0" borderId="6" xfId="0" applyFont="1" applyFill="1" applyBorder="1" applyAlignment="1">
      <alignment horizontal="center" wrapText="1"/>
    </xf>
    <xf numFmtId="166" fontId="10" fillId="0" borderId="6" xfId="1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168" fontId="11" fillId="0" borderId="6" xfId="0" applyNumberFormat="1" applyFont="1" applyFill="1" applyBorder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8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 vertical="center"/>
    </xf>
    <xf numFmtId="166" fontId="11" fillId="0" borderId="1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166" fontId="11" fillId="0" borderId="7" xfId="1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49" fontId="16" fillId="0" borderId="6" xfId="1" applyNumberFormat="1" applyFont="1" applyFill="1" applyBorder="1" applyAlignment="1">
      <alignment horizontal="center" vertical="center" wrapText="1"/>
    </xf>
    <xf numFmtId="165" fontId="18" fillId="0" borderId="6" xfId="0" applyNumberFormat="1" applyFont="1" applyFill="1" applyBorder="1"/>
    <xf numFmtId="165" fontId="18" fillId="0" borderId="6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0" fontId="8" fillId="0" borderId="0" xfId="0" applyFont="1" applyFill="1" applyAlignment="1"/>
    <xf numFmtId="0" fontId="14" fillId="0" borderId="0" xfId="0" applyFont="1" applyFill="1"/>
    <xf numFmtId="0" fontId="7" fillId="0" borderId="0" xfId="0" applyFont="1" applyFill="1"/>
    <xf numFmtId="0" fontId="16" fillId="0" borderId="6" xfId="0" applyFont="1" applyFill="1" applyBorder="1" applyAlignment="1">
      <alignment horizontal="left" vertical="center" wrapText="1"/>
    </xf>
    <xf numFmtId="167" fontId="10" fillId="0" borderId="6" xfId="1" applyNumberFormat="1" applyFont="1" applyFill="1" applyBorder="1" applyAlignment="1">
      <alignment horizontal="center" vertical="center"/>
    </xf>
    <xf numFmtId="167" fontId="12" fillId="0" borderId="6" xfId="1" applyNumberFormat="1" applyFont="1" applyFill="1" applyBorder="1" applyAlignment="1">
      <alignment horizontal="center" vertical="center"/>
    </xf>
    <xf numFmtId="167" fontId="10" fillId="0" borderId="7" xfId="1" applyNumberFormat="1" applyFont="1" applyFill="1" applyBorder="1" applyAlignment="1">
      <alignment horizontal="center" vertical="center"/>
    </xf>
    <xf numFmtId="167" fontId="12" fillId="0" borderId="7" xfId="0" applyNumberFormat="1" applyFont="1" applyFill="1" applyBorder="1" applyAlignment="1">
      <alignment horizontal="center" vertical="center" wrapText="1"/>
    </xf>
    <xf numFmtId="167" fontId="12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19" fillId="2" borderId="0" xfId="0" applyFont="1" applyFill="1"/>
    <xf numFmtId="0" fontId="20" fillId="0" borderId="6" xfId="0" applyFont="1" applyFill="1" applyBorder="1" applyAlignment="1">
      <alignment horizontal="center" vertical="center"/>
    </xf>
    <xf numFmtId="0" fontId="0" fillId="0" borderId="0" xfId="0" applyFill="1" applyBorder="1"/>
    <xf numFmtId="168" fontId="11" fillId="0" borderId="0" xfId="0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center" vertical="center"/>
    </xf>
    <xf numFmtId="167" fontId="11" fillId="0" borderId="6" xfId="1" applyNumberFormat="1" applyFont="1" applyFill="1" applyBorder="1" applyAlignment="1">
      <alignment horizontal="center" vertical="center"/>
    </xf>
    <xf numFmtId="166" fontId="11" fillId="0" borderId="1" xfId="1" applyNumberFormat="1" applyFont="1" applyFill="1" applyBorder="1" applyAlignment="1">
      <alignment horizontal="center" vertical="center"/>
    </xf>
    <xf numFmtId="166" fontId="11" fillId="0" borderId="4" xfId="1" applyNumberFormat="1" applyFont="1" applyFill="1" applyBorder="1" applyAlignment="1">
      <alignment horizontal="center" vertical="center"/>
    </xf>
    <xf numFmtId="166" fontId="11" fillId="0" borderId="5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/>
    </xf>
    <xf numFmtId="167" fontId="11" fillId="0" borderId="4" xfId="1" applyNumberFormat="1" applyFont="1" applyFill="1" applyBorder="1" applyAlignment="1">
      <alignment horizontal="center" vertical="center"/>
    </xf>
    <xf numFmtId="167" fontId="11" fillId="0" borderId="5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4" fontId="11" fillId="0" borderId="5" xfId="0" applyNumberFormat="1" applyFont="1" applyFill="1" applyBorder="1" applyAlignment="1">
      <alignment horizontal="center" vertical="center"/>
    </xf>
    <xf numFmtId="164" fontId="11" fillId="0" borderId="6" xfId="1" applyNumberFormat="1" applyFont="1" applyFill="1" applyBorder="1" applyAlignment="1">
      <alignment horizontal="center" vertical="center"/>
    </xf>
    <xf numFmtId="166" fontId="11" fillId="0" borderId="1" xfId="1" applyNumberFormat="1" applyFont="1" applyFill="1" applyBorder="1" applyAlignment="1">
      <alignment horizontal="center" vertical="center" wrapText="1"/>
    </xf>
    <xf numFmtId="166" fontId="11" fillId="0" borderId="5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/>
    </xf>
    <xf numFmtId="165" fontId="11" fillId="0" borderId="5" xfId="1" applyNumberFormat="1" applyFont="1" applyFill="1" applyBorder="1" applyAlignment="1">
      <alignment horizontal="center" vertical="center"/>
    </xf>
    <xf numFmtId="167" fontId="11" fillId="0" borderId="6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165" fontId="11" fillId="0" borderId="4" xfId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right" vertical="center"/>
    </xf>
    <xf numFmtId="0" fontId="17" fillId="0" borderId="6" xfId="0" applyFont="1" applyFill="1" applyBorder="1" applyAlignment="1">
      <alignment horizontal="center" vertical="center" wrapText="1"/>
    </xf>
    <xf numFmtId="165" fontId="11" fillId="0" borderId="6" xfId="1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66" fontId="11" fillId="0" borderId="6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76"/>
  <sheetViews>
    <sheetView tabSelected="1" topLeftCell="A5" zoomScale="80" zoomScaleNormal="80" zoomScaleSheetLayoutView="80" workbookViewId="0">
      <selection activeCell="A14" sqref="A14"/>
    </sheetView>
  </sheetViews>
  <sheetFormatPr defaultColWidth="8.85546875" defaultRowHeight="15" x14ac:dyDescent="0.25"/>
  <cols>
    <col min="1" max="1" width="63.28515625" style="1" customWidth="1"/>
    <col min="2" max="2" width="15.5703125" style="1" customWidth="1"/>
    <col min="3" max="3" width="14.28515625" style="1" customWidth="1"/>
    <col min="4" max="4" width="13.42578125" style="1" hidden="1" customWidth="1"/>
    <col min="5" max="7" width="14.140625" style="1" customWidth="1"/>
    <col min="8" max="8" width="15.7109375" style="1" customWidth="1"/>
    <col min="9" max="9" width="16" style="1" customWidth="1"/>
    <col min="10" max="10" width="13.7109375" style="1" customWidth="1"/>
    <col min="11" max="11" width="54.7109375" style="1" customWidth="1"/>
    <col min="12" max="12" width="21.42578125" style="1" customWidth="1"/>
    <col min="13" max="13" width="15.28515625" style="1" customWidth="1"/>
    <col min="14" max="14" width="14.28515625" style="1" customWidth="1"/>
    <col min="15" max="15" width="14.140625" style="1" customWidth="1"/>
    <col min="16" max="16" width="63.85546875" style="1" customWidth="1"/>
    <col min="17" max="17" width="14.5703125" style="1" customWidth="1"/>
    <col min="18" max="18" width="15.42578125" style="1" customWidth="1"/>
    <col min="19" max="20" width="14.42578125" style="1" customWidth="1"/>
    <col min="21" max="21" width="66.28515625" style="1" customWidth="1"/>
    <col min="22" max="22" width="15.42578125" style="1" customWidth="1"/>
    <col min="23" max="16384" width="8.85546875" style="1"/>
  </cols>
  <sheetData>
    <row r="1" spans="1:78" ht="69" hidden="1" customHeight="1" x14ac:dyDescent="0.25">
      <c r="A1" s="115" t="s">
        <v>11</v>
      </c>
      <c r="B1" s="115"/>
      <c r="C1" s="115"/>
      <c r="D1" s="9"/>
      <c r="E1" s="9"/>
      <c r="F1" s="9"/>
      <c r="G1" s="9"/>
      <c r="H1" s="9"/>
      <c r="I1" s="9"/>
      <c r="J1" s="9"/>
    </row>
    <row r="2" spans="1:78" ht="18" customHeight="1" x14ac:dyDescent="0.25">
      <c r="A2" s="9"/>
      <c r="B2" s="9"/>
      <c r="C2" s="9"/>
      <c r="D2" s="9"/>
      <c r="E2" s="9"/>
      <c r="F2" s="9"/>
      <c r="G2" s="9"/>
      <c r="H2" s="9"/>
      <c r="I2" s="9"/>
      <c r="J2" s="89" t="s">
        <v>88</v>
      </c>
      <c r="K2" s="89"/>
      <c r="L2" s="89"/>
      <c r="S2" s="89"/>
      <c r="T2" s="89"/>
      <c r="U2" s="89"/>
      <c r="V2" s="89"/>
    </row>
    <row r="3" spans="1:78" ht="16.5" customHeight="1" x14ac:dyDescent="0.25">
      <c r="A3" s="9"/>
      <c r="B3" s="9"/>
      <c r="C3" s="9"/>
      <c r="D3" s="9"/>
      <c r="E3" s="9"/>
      <c r="F3" s="9"/>
      <c r="G3" s="9"/>
      <c r="H3" s="9"/>
      <c r="I3" s="9"/>
      <c r="J3" s="89" t="s">
        <v>89</v>
      </c>
      <c r="K3" s="89"/>
      <c r="L3" s="89"/>
      <c r="S3" s="89"/>
      <c r="T3" s="89"/>
      <c r="U3" s="89"/>
      <c r="V3" s="89"/>
    </row>
    <row r="4" spans="1:78" ht="18" customHeight="1" x14ac:dyDescent="0.25">
      <c r="A4" s="9"/>
      <c r="B4" s="9"/>
      <c r="C4" s="9"/>
      <c r="D4" s="9"/>
      <c r="E4" s="9"/>
      <c r="F4" s="9"/>
      <c r="G4" s="9"/>
      <c r="H4" s="9"/>
      <c r="I4" s="9"/>
      <c r="J4" s="89" t="s">
        <v>90</v>
      </c>
      <c r="K4" s="89"/>
      <c r="L4" s="89"/>
      <c r="S4" s="89"/>
      <c r="T4" s="89"/>
      <c r="U4" s="89"/>
      <c r="V4" s="89"/>
    </row>
    <row r="5" spans="1:78" ht="11.2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S5" s="10"/>
      <c r="T5" s="10"/>
      <c r="U5" s="10"/>
      <c r="V5" s="10"/>
    </row>
    <row r="6" spans="1:78" ht="28.15" customHeight="1" x14ac:dyDescent="0.25">
      <c r="A6" s="93" t="s">
        <v>86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11"/>
      <c r="N6" s="11"/>
      <c r="O6" s="11"/>
      <c r="P6" s="11"/>
      <c r="Q6" s="11"/>
      <c r="R6" s="11"/>
      <c r="S6" s="11"/>
      <c r="T6" s="11"/>
      <c r="U6" s="11"/>
    </row>
    <row r="7" spans="1:78" ht="21" customHeight="1" x14ac:dyDescent="0.25">
      <c r="A7" s="93" t="s">
        <v>87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11"/>
      <c r="N7" s="11"/>
      <c r="O7" s="11"/>
      <c r="P7" s="11"/>
      <c r="Q7" s="11"/>
      <c r="R7" s="11"/>
      <c r="S7" s="11"/>
      <c r="T7" s="11"/>
      <c r="U7" s="11"/>
    </row>
    <row r="8" spans="1:78" ht="17.25" customHeight="1" x14ac:dyDescent="0.25">
      <c r="K8" s="2"/>
      <c r="L8" s="2" t="s">
        <v>0</v>
      </c>
      <c r="U8" s="121"/>
      <c r="V8" s="121"/>
    </row>
    <row r="9" spans="1:78" s="6" customFormat="1" ht="15.6" customHeight="1" x14ac:dyDescent="0.2">
      <c r="A9" s="79" t="s">
        <v>1</v>
      </c>
      <c r="B9" s="90" t="s">
        <v>18</v>
      </c>
      <c r="C9" s="91"/>
      <c r="D9" s="91"/>
      <c r="E9" s="91"/>
      <c r="F9" s="91"/>
      <c r="G9" s="92"/>
      <c r="H9" s="90" t="s">
        <v>24</v>
      </c>
      <c r="I9" s="91"/>
      <c r="J9" s="91"/>
      <c r="K9" s="91"/>
      <c r="L9" s="92"/>
      <c r="M9" s="118" t="s">
        <v>25</v>
      </c>
      <c r="N9" s="119"/>
      <c r="O9" s="119"/>
      <c r="P9" s="119"/>
      <c r="Q9" s="120"/>
      <c r="R9" s="117" t="s">
        <v>28</v>
      </c>
      <c r="S9" s="117"/>
      <c r="T9" s="117"/>
      <c r="U9" s="117"/>
      <c r="V9" s="117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</row>
    <row r="10" spans="1:78" s="6" customFormat="1" ht="16.5" customHeight="1" x14ac:dyDescent="0.2">
      <c r="A10" s="116"/>
      <c r="B10" s="79" t="s">
        <v>2</v>
      </c>
      <c r="C10" s="79" t="s">
        <v>79</v>
      </c>
      <c r="D10" s="79" t="s">
        <v>26</v>
      </c>
      <c r="E10" s="79" t="s">
        <v>27</v>
      </c>
      <c r="F10" s="79" t="s">
        <v>80</v>
      </c>
      <c r="G10" s="79" t="s">
        <v>81</v>
      </c>
      <c r="H10" s="94" t="s">
        <v>2</v>
      </c>
      <c r="I10" s="94" t="s">
        <v>3</v>
      </c>
      <c r="J10" s="79" t="s">
        <v>83</v>
      </c>
      <c r="K10" s="90" t="s">
        <v>22</v>
      </c>
      <c r="L10" s="92"/>
      <c r="M10" s="94" t="s">
        <v>2</v>
      </c>
      <c r="N10" s="94" t="s">
        <v>3</v>
      </c>
      <c r="O10" s="79" t="s">
        <v>84</v>
      </c>
      <c r="P10" s="90" t="s">
        <v>69</v>
      </c>
      <c r="Q10" s="92"/>
      <c r="R10" s="94" t="s">
        <v>2</v>
      </c>
      <c r="S10" s="94" t="s">
        <v>3</v>
      </c>
      <c r="T10" s="94" t="s">
        <v>85</v>
      </c>
      <c r="U10" s="94" t="s">
        <v>23</v>
      </c>
      <c r="V10" s="94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</row>
    <row r="11" spans="1:78" s="6" customFormat="1" ht="40.5" customHeight="1" x14ac:dyDescent="0.2">
      <c r="A11" s="106"/>
      <c r="B11" s="106"/>
      <c r="C11" s="106"/>
      <c r="D11" s="106"/>
      <c r="E11" s="80"/>
      <c r="F11" s="80"/>
      <c r="G11" s="80"/>
      <c r="H11" s="107"/>
      <c r="I11" s="107"/>
      <c r="J11" s="80"/>
      <c r="K11" s="12" t="s">
        <v>19</v>
      </c>
      <c r="L11" s="12" t="s">
        <v>20</v>
      </c>
      <c r="M11" s="107"/>
      <c r="N11" s="107"/>
      <c r="O11" s="80"/>
      <c r="P11" s="12" t="s">
        <v>21</v>
      </c>
      <c r="Q11" s="12" t="s">
        <v>20</v>
      </c>
      <c r="R11" s="107"/>
      <c r="S11" s="107"/>
      <c r="T11" s="94"/>
      <c r="U11" s="12" t="s">
        <v>21</v>
      </c>
      <c r="V11" s="12" t="s">
        <v>20</v>
      </c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</row>
    <row r="12" spans="1:78" s="7" customFormat="1" ht="15" customHeight="1" x14ac:dyDescent="0.2">
      <c r="A12" s="13">
        <v>1</v>
      </c>
      <c r="B12" s="13">
        <v>2</v>
      </c>
      <c r="C12" s="14">
        <v>3</v>
      </c>
      <c r="D12" s="14">
        <v>4</v>
      </c>
      <c r="E12" s="14">
        <v>4</v>
      </c>
      <c r="F12" s="14">
        <v>5</v>
      </c>
      <c r="G12" s="14">
        <v>6</v>
      </c>
      <c r="H12" s="13">
        <v>7</v>
      </c>
      <c r="I12" s="13">
        <v>8</v>
      </c>
      <c r="J12" s="13">
        <v>9</v>
      </c>
      <c r="K12" s="13">
        <v>10</v>
      </c>
      <c r="L12" s="13">
        <v>11</v>
      </c>
      <c r="M12" s="13">
        <v>12</v>
      </c>
      <c r="N12" s="15">
        <v>13</v>
      </c>
      <c r="O12" s="15">
        <v>14</v>
      </c>
      <c r="P12" s="15">
        <v>15</v>
      </c>
      <c r="Q12" s="15">
        <v>16</v>
      </c>
      <c r="R12" s="15">
        <v>17</v>
      </c>
      <c r="S12" s="15">
        <v>18</v>
      </c>
      <c r="T12" s="15">
        <v>19</v>
      </c>
      <c r="U12" s="15">
        <v>20</v>
      </c>
      <c r="V12" s="15">
        <v>21</v>
      </c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</row>
    <row r="13" spans="1:78" s="4" customFormat="1" ht="48.75" hidden="1" customHeight="1" x14ac:dyDescent="0.25">
      <c r="A13" s="16" t="s">
        <v>4</v>
      </c>
      <c r="B13" s="17">
        <v>0</v>
      </c>
      <c r="C13" s="17">
        <v>0</v>
      </c>
      <c r="D13" s="17">
        <v>0</v>
      </c>
      <c r="E13" s="18"/>
      <c r="F13" s="18"/>
      <c r="G13" s="18"/>
      <c r="H13" s="19">
        <v>0</v>
      </c>
      <c r="I13" s="19">
        <v>0</v>
      </c>
      <c r="J13" s="19"/>
      <c r="K13" s="19">
        <v>0</v>
      </c>
      <c r="L13" s="19">
        <v>0</v>
      </c>
      <c r="M13" s="19">
        <v>0</v>
      </c>
      <c r="N13" s="19">
        <v>0</v>
      </c>
      <c r="O13" s="19"/>
      <c r="P13" s="19">
        <v>0</v>
      </c>
      <c r="Q13" s="19">
        <v>0</v>
      </c>
      <c r="R13" s="19">
        <v>0</v>
      </c>
      <c r="S13" s="19">
        <v>0</v>
      </c>
      <c r="T13" s="19"/>
      <c r="U13" s="19">
        <v>0</v>
      </c>
      <c r="V13" s="19">
        <v>0</v>
      </c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s="4" customFormat="1" ht="30" customHeight="1" x14ac:dyDescent="0.25">
      <c r="A14" s="16" t="s">
        <v>5</v>
      </c>
      <c r="B14" s="20">
        <f>SUM(B16:B18)</f>
        <v>6814042</v>
      </c>
      <c r="C14" s="21">
        <f t="shared" ref="C14:S14" si="0">SUM(C16:C18)</f>
        <v>6814042</v>
      </c>
      <c r="D14" s="20">
        <f t="shared" si="0"/>
        <v>5108594.8</v>
      </c>
      <c r="E14" s="20">
        <f t="shared" si="0"/>
        <v>6814042</v>
      </c>
      <c r="F14" s="22">
        <f>E14/C14*100</f>
        <v>100</v>
      </c>
      <c r="G14" s="22">
        <f>B14-E14</f>
        <v>0</v>
      </c>
      <c r="H14" s="20">
        <f t="shared" si="0"/>
        <v>8162092.5</v>
      </c>
      <c r="I14" s="20">
        <f t="shared" si="0"/>
        <v>7560747</v>
      </c>
      <c r="J14" s="22">
        <f>H14-I14</f>
        <v>601345.5</v>
      </c>
      <c r="K14" s="23">
        <v>0</v>
      </c>
      <c r="L14" s="24">
        <f>L16+L18+L19+L20</f>
        <v>7560747</v>
      </c>
      <c r="M14" s="21">
        <f t="shared" si="0"/>
        <v>9026496.2300000004</v>
      </c>
      <c r="N14" s="20">
        <f t="shared" si="0"/>
        <v>7551963.7999999998</v>
      </c>
      <c r="O14" s="24">
        <f>M14-N14</f>
        <v>1474532.4300000006</v>
      </c>
      <c r="P14" s="23">
        <v>0</v>
      </c>
      <c r="Q14" s="24">
        <f>Q16+Q18+Q20+Q19</f>
        <v>7551963.7999999998</v>
      </c>
      <c r="R14" s="20">
        <f t="shared" si="0"/>
        <v>9946486.5</v>
      </c>
      <c r="S14" s="24">
        <f t="shared" si="0"/>
        <v>7553372</v>
      </c>
      <c r="T14" s="22">
        <f>R14-S14</f>
        <v>2393114.5</v>
      </c>
      <c r="U14" s="23">
        <v>0</v>
      </c>
      <c r="V14" s="20">
        <f>V16+V18+V19+V20</f>
        <v>7553372</v>
      </c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s="4" customFormat="1" ht="17.25" customHeight="1" x14ac:dyDescent="0.25">
      <c r="A15" s="25" t="s">
        <v>6</v>
      </c>
      <c r="B15" s="23"/>
      <c r="C15" s="23"/>
      <c r="D15" s="23"/>
      <c r="E15" s="23"/>
      <c r="F15" s="26"/>
      <c r="G15" s="26"/>
      <c r="H15" s="23"/>
      <c r="I15" s="23"/>
      <c r="J15" s="26"/>
      <c r="K15" s="23"/>
      <c r="L15" s="23"/>
      <c r="M15" s="23"/>
      <c r="N15" s="23"/>
      <c r="O15" s="27"/>
      <c r="P15" s="23"/>
      <c r="Q15" s="23"/>
      <c r="R15" s="23"/>
      <c r="S15" s="23"/>
      <c r="T15" s="26"/>
      <c r="U15" s="23"/>
      <c r="V15" s="23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s="3" customFormat="1" ht="91.5" customHeight="1" x14ac:dyDescent="0.25">
      <c r="A16" s="28" t="s">
        <v>31</v>
      </c>
      <c r="B16" s="23">
        <v>6770572</v>
      </c>
      <c r="C16" s="23">
        <v>6770572</v>
      </c>
      <c r="D16" s="23">
        <v>5077929</v>
      </c>
      <c r="E16" s="26">
        <v>6770572</v>
      </c>
      <c r="F16" s="26">
        <f t="shared" ref="F16:F74" si="1">E16/C16*100</f>
        <v>100</v>
      </c>
      <c r="G16" s="26">
        <f t="shared" ref="G16:G74" si="2">B16-E16</f>
        <v>0</v>
      </c>
      <c r="H16" s="23">
        <v>8121726.5999999996</v>
      </c>
      <c r="I16" s="23">
        <v>7520381.0999999996</v>
      </c>
      <c r="J16" s="27">
        <f t="shared" ref="J16:J74" si="3">H16-I16</f>
        <v>601345.5</v>
      </c>
      <c r="K16" s="29" t="s">
        <v>76</v>
      </c>
      <c r="L16" s="23">
        <v>7520381.0999999996</v>
      </c>
      <c r="M16" s="23">
        <v>8989552.7300000004</v>
      </c>
      <c r="N16" s="23">
        <v>7520381.0999999996</v>
      </c>
      <c r="O16" s="27">
        <f t="shared" ref="O16:O74" si="4">M16-N16</f>
        <v>1469171.6300000008</v>
      </c>
      <c r="P16" s="29" t="s">
        <v>76</v>
      </c>
      <c r="Q16" s="23">
        <v>7520381.0999999996</v>
      </c>
      <c r="R16" s="23">
        <v>9913495.5999999996</v>
      </c>
      <c r="S16" s="23">
        <v>7520381.0999999996</v>
      </c>
      <c r="T16" s="26">
        <f>R16-S16</f>
        <v>2393114.5</v>
      </c>
      <c r="U16" s="29" t="s">
        <v>76</v>
      </c>
      <c r="V16" s="23">
        <v>7520381.0999999996</v>
      </c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s="5" customFormat="1" ht="27" hidden="1" customHeight="1" x14ac:dyDescent="0.25">
      <c r="A17" s="28" t="s">
        <v>29</v>
      </c>
      <c r="B17" s="23">
        <v>0</v>
      </c>
      <c r="C17" s="23">
        <v>0</v>
      </c>
      <c r="D17" s="23">
        <v>0</v>
      </c>
      <c r="E17" s="26"/>
      <c r="F17" s="26" t="e">
        <f t="shared" si="1"/>
        <v>#DIV/0!</v>
      </c>
      <c r="G17" s="26">
        <f t="shared" si="2"/>
        <v>0</v>
      </c>
      <c r="H17" s="23">
        <v>0</v>
      </c>
      <c r="I17" s="23">
        <v>0</v>
      </c>
      <c r="J17" s="27">
        <f t="shared" si="3"/>
        <v>0</v>
      </c>
      <c r="K17" s="23"/>
      <c r="L17" s="30"/>
      <c r="M17" s="23">
        <v>0</v>
      </c>
      <c r="N17" s="23">
        <v>0</v>
      </c>
      <c r="O17" s="27">
        <f t="shared" si="4"/>
        <v>0</v>
      </c>
      <c r="P17" s="31"/>
      <c r="Q17" s="31"/>
      <c r="R17" s="23">
        <v>0</v>
      </c>
      <c r="S17" s="23">
        <v>0</v>
      </c>
      <c r="T17" s="26">
        <f t="shared" ref="T17:T74" si="5">R17-S17</f>
        <v>0</v>
      </c>
      <c r="U17" s="31"/>
      <c r="V17" s="32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s="4" customFormat="1" ht="27" customHeight="1" x14ac:dyDescent="0.25">
      <c r="A18" s="108" t="s">
        <v>30</v>
      </c>
      <c r="B18" s="100">
        <v>43470</v>
      </c>
      <c r="C18" s="100">
        <v>43470</v>
      </c>
      <c r="D18" s="100">
        <v>30665.8</v>
      </c>
      <c r="E18" s="100">
        <v>43470</v>
      </c>
      <c r="F18" s="86">
        <f t="shared" si="1"/>
        <v>100</v>
      </c>
      <c r="G18" s="86">
        <f t="shared" si="2"/>
        <v>0</v>
      </c>
      <c r="H18" s="100">
        <f>39113.9+1252</f>
        <v>40365.9</v>
      </c>
      <c r="I18" s="100">
        <f>39113.9+1252</f>
        <v>40365.9</v>
      </c>
      <c r="J18" s="76">
        <f t="shared" si="3"/>
        <v>0</v>
      </c>
      <c r="K18" s="33" t="s">
        <v>63</v>
      </c>
      <c r="L18" s="30">
        <v>39113.9</v>
      </c>
      <c r="M18" s="100">
        <v>36943.5</v>
      </c>
      <c r="N18" s="100">
        <v>31582.7</v>
      </c>
      <c r="O18" s="76">
        <f t="shared" si="4"/>
        <v>5360.7999999999993</v>
      </c>
      <c r="P18" s="34" t="s">
        <v>63</v>
      </c>
      <c r="Q18" s="23">
        <v>31185.5</v>
      </c>
      <c r="R18" s="123">
        <v>32990.9</v>
      </c>
      <c r="S18" s="123">
        <v>32990.9</v>
      </c>
      <c r="T18" s="102">
        <f t="shared" si="5"/>
        <v>0</v>
      </c>
      <c r="U18" s="35" t="s">
        <v>63</v>
      </c>
      <c r="V18" s="23">
        <v>32580</v>
      </c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s="4" customFormat="1" ht="42" customHeight="1" x14ac:dyDescent="0.25">
      <c r="A19" s="109"/>
      <c r="B19" s="111"/>
      <c r="C19" s="111"/>
      <c r="D19" s="111"/>
      <c r="E19" s="111"/>
      <c r="F19" s="87"/>
      <c r="G19" s="87"/>
      <c r="H19" s="111"/>
      <c r="I19" s="111"/>
      <c r="J19" s="77"/>
      <c r="K19" s="35" t="s">
        <v>64</v>
      </c>
      <c r="L19" s="30">
        <v>752</v>
      </c>
      <c r="M19" s="111"/>
      <c r="N19" s="111"/>
      <c r="O19" s="77"/>
      <c r="P19" s="35" t="s">
        <v>64</v>
      </c>
      <c r="Q19" s="23">
        <v>0</v>
      </c>
      <c r="R19" s="123"/>
      <c r="S19" s="123"/>
      <c r="T19" s="102"/>
      <c r="U19" s="35" t="s">
        <v>64</v>
      </c>
      <c r="V19" s="23">
        <v>0</v>
      </c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</row>
    <row r="20" spans="1:78" s="4" customFormat="1" ht="27" customHeight="1" x14ac:dyDescent="0.25">
      <c r="A20" s="110"/>
      <c r="B20" s="101"/>
      <c r="C20" s="101"/>
      <c r="D20" s="101"/>
      <c r="E20" s="101"/>
      <c r="F20" s="88"/>
      <c r="G20" s="88"/>
      <c r="H20" s="101"/>
      <c r="I20" s="101"/>
      <c r="J20" s="78"/>
      <c r="K20" s="34" t="s">
        <v>65</v>
      </c>
      <c r="L20" s="30">
        <v>500</v>
      </c>
      <c r="M20" s="101"/>
      <c r="N20" s="101"/>
      <c r="O20" s="78"/>
      <c r="P20" s="34" t="s">
        <v>65</v>
      </c>
      <c r="Q20" s="23">
        <v>397.2</v>
      </c>
      <c r="R20" s="123"/>
      <c r="S20" s="123"/>
      <c r="T20" s="102"/>
      <c r="U20" s="35" t="s">
        <v>65</v>
      </c>
      <c r="V20" s="23">
        <v>410.9</v>
      </c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</row>
    <row r="21" spans="1:78" s="70" customFormat="1" ht="39.75" customHeight="1" x14ac:dyDescent="0.25">
      <c r="A21" s="16" t="s">
        <v>7</v>
      </c>
      <c r="B21" s="24">
        <f>SUM(B24:B27)</f>
        <v>567200</v>
      </c>
      <c r="C21" s="24">
        <f t="shared" ref="C21:E21" si="6">SUM(C24:C27)</f>
        <v>328100.40000000002</v>
      </c>
      <c r="D21" s="24">
        <f t="shared" si="6"/>
        <v>245632</v>
      </c>
      <c r="E21" s="24">
        <f t="shared" si="6"/>
        <v>328100.40000000002</v>
      </c>
      <c r="F21" s="64">
        <f t="shared" si="1"/>
        <v>100</v>
      </c>
      <c r="G21" s="64">
        <f t="shared" si="2"/>
        <v>239099.59999999998</v>
      </c>
      <c r="H21" s="24">
        <f>SUM(H24:H27)</f>
        <v>595500</v>
      </c>
      <c r="I21" s="24">
        <f>SUM(I24:I27)</f>
        <v>340082.6</v>
      </c>
      <c r="J21" s="42">
        <f t="shared" si="3"/>
        <v>255417.40000000002</v>
      </c>
      <c r="K21" s="21">
        <v>0</v>
      </c>
      <c r="L21" s="24">
        <f>L22</f>
        <v>0</v>
      </c>
      <c r="M21" s="24">
        <f t="shared" ref="M21:S21" si="7">SUM(M24:M27)</f>
        <v>595500</v>
      </c>
      <c r="N21" s="24">
        <f t="shared" si="7"/>
        <v>312845</v>
      </c>
      <c r="O21" s="42">
        <f t="shared" si="4"/>
        <v>282655</v>
      </c>
      <c r="P21" s="21">
        <v>0</v>
      </c>
      <c r="Q21" s="24">
        <f>SUM(Q24:Q27)</f>
        <v>312845</v>
      </c>
      <c r="R21" s="24">
        <f t="shared" si="7"/>
        <v>595500</v>
      </c>
      <c r="S21" s="24">
        <f t="shared" si="7"/>
        <v>221540.1</v>
      </c>
      <c r="T21" s="64">
        <f t="shared" si="5"/>
        <v>373959.9</v>
      </c>
      <c r="U21" s="21">
        <v>0</v>
      </c>
      <c r="V21" s="24">
        <f>SUM(V24:V27)</f>
        <v>221540</v>
      </c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</row>
    <row r="22" spans="1:78" s="4" customFormat="1" ht="18" customHeight="1" x14ac:dyDescent="0.25">
      <c r="A22" s="28" t="s">
        <v>6</v>
      </c>
      <c r="B22" s="23"/>
      <c r="C22" s="23"/>
      <c r="D22" s="23"/>
      <c r="E22" s="26"/>
      <c r="F22" s="26"/>
      <c r="G22" s="26"/>
      <c r="H22" s="30"/>
      <c r="I22" s="30"/>
      <c r="J22" s="27"/>
      <c r="K22" s="23"/>
      <c r="L22" s="30"/>
      <c r="M22" s="30"/>
      <c r="N22" s="30"/>
      <c r="O22" s="27"/>
      <c r="P22" s="23"/>
      <c r="Q22" s="30"/>
      <c r="R22" s="30"/>
      <c r="S22" s="30"/>
      <c r="T22" s="26"/>
      <c r="U22" s="23"/>
      <c r="V22" s="30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</row>
    <row r="23" spans="1:78" s="4" customFormat="1" ht="25.5" customHeight="1" x14ac:dyDescent="0.25">
      <c r="A23" s="28" t="s">
        <v>32</v>
      </c>
      <c r="B23" s="23">
        <f>SUM(B24:B27)</f>
        <v>567200</v>
      </c>
      <c r="C23" s="23">
        <f t="shared" ref="C23:D23" si="8">SUM(C24:C27)</f>
        <v>328100.40000000002</v>
      </c>
      <c r="D23" s="23">
        <f t="shared" si="8"/>
        <v>245632</v>
      </c>
      <c r="E23" s="26">
        <f t="shared" ref="E23:E27" si="9">C23</f>
        <v>328100.40000000002</v>
      </c>
      <c r="F23" s="26">
        <f t="shared" si="1"/>
        <v>100</v>
      </c>
      <c r="G23" s="26">
        <f t="shared" si="2"/>
        <v>239099.59999999998</v>
      </c>
      <c r="H23" s="30">
        <f>SUM(H24:H27)</f>
        <v>595500</v>
      </c>
      <c r="I23" s="30">
        <f>SUM(I24:I27)</f>
        <v>340082.6</v>
      </c>
      <c r="J23" s="27">
        <f t="shared" si="3"/>
        <v>255417.40000000002</v>
      </c>
      <c r="K23" s="83" t="s">
        <v>65</v>
      </c>
      <c r="L23" s="30">
        <f>L24+L25+L26+L27</f>
        <v>340082.6</v>
      </c>
      <c r="M23" s="30">
        <f t="shared" ref="M23:S23" si="10">SUM(M24:M27)</f>
        <v>595500</v>
      </c>
      <c r="N23" s="30">
        <f t="shared" si="10"/>
        <v>312845</v>
      </c>
      <c r="O23" s="27">
        <f t="shared" si="4"/>
        <v>282655</v>
      </c>
      <c r="P23" s="83" t="s">
        <v>65</v>
      </c>
      <c r="Q23" s="30">
        <f>Q24+Q25+Q26+Q27</f>
        <v>312845</v>
      </c>
      <c r="R23" s="30">
        <f t="shared" si="10"/>
        <v>595500</v>
      </c>
      <c r="S23" s="30">
        <f t="shared" si="10"/>
        <v>221540.1</v>
      </c>
      <c r="T23" s="26">
        <f t="shared" si="5"/>
        <v>373959.9</v>
      </c>
      <c r="U23" s="122" t="s">
        <v>65</v>
      </c>
      <c r="V23" s="30">
        <v>221540.1</v>
      </c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</row>
    <row r="24" spans="1:78" s="4" customFormat="1" ht="24" customHeight="1" x14ac:dyDescent="0.25">
      <c r="A24" s="36" t="s">
        <v>33</v>
      </c>
      <c r="B24" s="23">
        <v>88000</v>
      </c>
      <c r="C24" s="23">
        <v>0</v>
      </c>
      <c r="D24" s="23">
        <v>0</v>
      </c>
      <c r="E24" s="26">
        <f t="shared" si="9"/>
        <v>0</v>
      </c>
      <c r="F24" s="26" t="s">
        <v>82</v>
      </c>
      <c r="G24" s="26">
        <f t="shared" si="2"/>
        <v>88000</v>
      </c>
      <c r="H24" s="30">
        <v>107700</v>
      </c>
      <c r="I24" s="23">
        <v>0</v>
      </c>
      <c r="J24" s="27">
        <f t="shared" si="3"/>
        <v>107700</v>
      </c>
      <c r="K24" s="84"/>
      <c r="L24" s="23">
        <v>0</v>
      </c>
      <c r="M24" s="30">
        <v>107700</v>
      </c>
      <c r="N24" s="23">
        <v>0</v>
      </c>
      <c r="O24" s="27">
        <f t="shared" si="4"/>
        <v>107700</v>
      </c>
      <c r="P24" s="84"/>
      <c r="Q24" s="23">
        <v>0</v>
      </c>
      <c r="R24" s="23">
        <v>107700</v>
      </c>
      <c r="S24" s="23">
        <v>0</v>
      </c>
      <c r="T24" s="26">
        <f t="shared" si="5"/>
        <v>107700</v>
      </c>
      <c r="U24" s="122"/>
      <c r="V24" s="23">
        <v>0</v>
      </c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</row>
    <row r="25" spans="1:78" s="4" customFormat="1" ht="25.5" customHeight="1" x14ac:dyDescent="0.25">
      <c r="A25" s="36" t="s">
        <v>34</v>
      </c>
      <c r="B25" s="23">
        <v>100000</v>
      </c>
      <c r="C25" s="23">
        <v>0</v>
      </c>
      <c r="D25" s="23">
        <v>0</v>
      </c>
      <c r="E25" s="26">
        <f t="shared" si="9"/>
        <v>0</v>
      </c>
      <c r="F25" s="26" t="s">
        <v>82</v>
      </c>
      <c r="G25" s="26">
        <f t="shared" si="2"/>
        <v>100000</v>
      </c>
      <c r="H25" s="30">
        <v>100000</v>
      </c>
      <c r="I25" s="23">
        <v>0</v>
      </c>
      <c r="J25" s="27">
        <f t="shared" si="3"/>
        <v>100000</v>
      </c>
      <c r="K25" s="84"/>
      <c r="L25" s="23">
        <v>0</v>
      </c>
      <c r="M25" s="30">
        <v>100000</v>
      </c>
      <c r="N25" s="23">
        <v>0</v>
      </c>
      <c r="O25" s="27">
        <f t="shared" si="4"/>
        <v>100000</v>
      </c>
      <c r="P25" s="84"/>
      <c r="Q25" s="23">
        <v>0</v>
      </c>
      <c r="R25" s="23">
        <v>100000</v>
      </c>
      <c r="S25" s="23">
        <v>0</v>
      </c>
      <c r="T25" s="26">
        <f t="shared" si="5"/>
        <v>100000</v>
      </c>
      <c r="U25" s="122"/>
      <c r="V25" s="23">
        <v>0</v>
      </c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</row>
    <row r="26" spans="1:78" s="4" customFormat="1" ht="22.5" customHeight="1" x14ac:dyDescent="0.25">
      <c r="A26" s="36" t="s">
        <v>35</v>
      </c>
      <c r="B26" s="23">
        <v>379200</v>
      </c>
      <c r="C26" s="23">
        <v>328100.40000000002</v>
      </c>
      <c r="D26" s="23">
        <v>245632</v>
      </c>
      <c r="E26" s="26">
        <f t="shared" si="9"/>
        <v>328100.40000000002</v>
      </c>
      <c r="F26" s="26">
        <f t="shared" si="1"/>
        <v>100</v>
      </c>
      <c r="G26" s="26">
        <f t="shared" si="2"/>
        <v>51099.599999999977</v>
      </c>
      <c r="H26" s="30">
        <v>387800</v>
      </c>
      <c r="I26" s="30">
        <v>340082.6</v>
      </c>
      <c r="J26" s="27">
        <f t="shared" si="3"/>
        <v>47717.400000000023</v>
      </c>
      <c r="K26" s="84"/>
      <c r="L26" s="30">
        <v>340082.6</v>
      </c>
      <c r="M26" s="30">
        <v>387800</v>
      </c>
      <c r="N26" s="30">
        <v>312845</v>
      </c>
      <c r="O26" s="27">
        <f t="shared" si="4"/>
        <v>74955</v>
      </c>
      <c r="P26" s="84"/>
      <c r="Q26" s="30">
        <v>312845</v>
      </c>
      <c r="R26" s="30">
        <v>387800</v>
      </c>
      <c r="S26" s="30">
        <v>221540.1</v>
      </c>
      <c r="T26" s="26">
        <f t="shared" si="5"/>
        <v>166259.9</v>
      </c>
      <c r="U26" s="122"/>
      <c r="V26" s="30">
        <v>221540</v>
      </c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</row>
    <row r="27" spans="1:78" s="4" customFormat="1" ht="20.25" customHeight="1" x14ac:dyDescent="0.25">
      <c r="A27" s="36" t="s">
        <v>36</v>
      </c>
      <c r="B27" s="23">
        <v>0</v>
      </c>
      <c r="C27" s="37">
        <v>0</v>
      </c>
      <c r="D27" s="37">
        <v>0</v>
      </c>
      <c r="E27" s="26">
        <f t="shared" si="9"/>
        <v>0</v>
      </c>
      <c r="F27" s="26" t="s">
        <v>82</v>
      </c>
      <c r="G27" s="26" t="s">
        <v>82</v>
      </c>
      <c r="H27" s="37">
        <v>0</v>
      </c>
      <c r="I27" s="37">
        <v>0</v>
      </c>
      <c r="J27" s="27">
        <f t="shared" si="3"/>
        <v>0</v>
      </c>
      <c r="K27" s="85"/>
      <c r="L27" s="37">
        <v>0</v>
      </c>
      <c r="M27" s="37">
        <v>0</v>
      </c>
      <c r="N27" s="37">
        <v>0</v>
      </c>
      <c r="O27" s="27">
        <f t="shared" si="4"/>
        <v>0</v>
      </c>
      <c r="P27" s="85"/>
      <c r="Q27" s="37">
        <v>0</v>
      </c>
      <c r="R27" s="37">
        <v>0</v>
      </c>
      <c r="S27" s="37">
        <v>0</v>
      </c>
      <c r="T27" s="26">
        <f t="shared" si="5"/>
        <v>0</v>
      </c>
      <c r="U27" s="122"/>
      <c r="V27" s="23">
        <v>0</v>
      </c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</row>
    <row r="28" spans="1:78" s="70" customFormat="1" ht="41.25" customHeight="1" x14ac:dyDescent="0.25">
      <c r="A28" s="16" t="s">
        <v>8</v>
      </c>
      <c r="B28" s="21">
        <f t="shared" ref="B28:I28" si="11">B30+B35+B36+B37</f>
        <v>783267.5</v>
      </c>
      <c r="C28" s="21">
        <f t="shared" si="11"/>
        <v>463963.1</v>
      </c>
      <c r="D28" s="21">
        <f t="shared" si="11"/>
        <v>297851.5</v>
      </c>
      <c r="E28" s="21">
        <f t="shared" si="11"/>
        <v>463963.1</v>
      </c>
      <c r="F28" s="64">
        <f t="shared" si="1"/>
        <v>100</v>
      </c>
      <c r="G28" s="64">
        <f t="shared" si="2"/>
        <v>319304.40000000002</v>
      </c>
      <c r="H28" s="21">
        <f t="shared" si="11"/>
        <v>926680.7</v>
      </c>
      <c r="I28" s="21">
        <f t="shared" si="11"/>
        <v>535128.69999999995</v>
      </c>
      <c r="J28" s="42">
        <f t="shared" si="3"/>
        <v>391552</v>
      </c>
      <c r="K28" s="21">
        <v>0</v>
      </c>
      <c r="L28" s="21">
        <f>L30+L37+L38</f>
        <v>535128.69999999995</v>
      </c>
      <c r="M28" s="21">
        <f>M30+M35+M36+M37</f>
        <v>727668.3</v>
      </c>
      <c r="N28" s="21">
        <f>N30+N35+N36+N37</f>
        <v>375533.6</v>
      </c>
      <c r="O28" s="42">
        <f t="shared" si="4"/>
        <v>352134.70000000007</v>
      </c>
      <c r="P28" s="21">
        <v>0</v>
      </c>
      <c r="Q28" s="21">
        <f>Q30+Q37+Q38</f>
        <v>375533.6</v>
      </c>
      <c r="R28" s="21">
        <f>R30+R35+R36+R37</f>
        <v>434610.7</v>
      </c>
      <c r="S28" s="21">
        <f>S30+S35+S36+S37</f>
        <v>298880.2</v>
      </c>
      <c r="T28" s="64">
        <f t="shared" si="5"/>
        <v>135730.5</v>
      </c>
      <c r="U28" s="21">
        <v>0</v>
      </c>
      <c r="V28" s="21">
        <f>V37+V38</f>
        <v>298880.2</v>
      </c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</row>
    <row r="29" spans="1:78" s="4" customFormat="1" ht="18.75" customHeight="1" x14ac:dyDescent="0.25">
      <c r="A29" s="25" t="s">
        <v>6</v>
      </c>
      <c r="B29" s="23"/>
      <c r="C29" s="23"/>
      <c r="D29" s="23"/>
      <c r="E29" s="23"/>
      <c r="F29" s="26"/>
      <c r="G29" s="26"/>
      <c r="H29" s="23"/>
      <c r="I29" s="23"/>
      <c r="J29" s="27"/>
      <c r="K29" s="23"/>
      <c r="L29" s="23"/>
      <c r="M29" s="23"/>
      <c r="N29" s="23"/>
      <c r="O29" s="27"/>
      <c r="P29" s="23"/>
      <c r="Q29" s="23"/>
      <c r="R29" s="23"/>
      <c r="S29" s="23"/>
      <c r="T29" s="26"/>
      <c r="U29" s="23"/>
      <c r="V29" s="23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</row>
    <row r="30" spans="1:78" s="4" customFormat="1" ht="37.5" customHeight="1" x14ac:dyDescent="0.25">
      <c r="A30" s="38" t="s">
        <v>37</v>
      </c>
      <c r="B30" s="23">
        <f>B31+B32+B33</f>
        <v>190434.4</v>
      </c>
      <c r="C30" s="23">
        <f t="shared" ref="C30:I30" si="12">C31+C32+C33</f>
        <v>190434.4</v>
      </c>
      <c r="D30" s="23">
        <f t="shared" si="12"/>
        <v>47167.4</v>
      </c>
      <c r="E30" s="23">
        <v>190434.4</v>
      </c>
      <c r="F30" s="26">
        <f t="shared" si="1"/>
        <v>100</v>
      </c>
      <c r="G30" s="26">
        <f t="shared" si="2"/>
        <v>0</v>
      </c>
      <c r="H30" s="23">
        <f t="shared" si="12"/>
        <v>480923.7</v>
      </c>
      <c r="I30" s="23">
        <f t="shared" si="12"/>
        <v>171367.7</v>
      </c>
      <c r="J30" s="27">
        <f t="shared" si="3"/>
        <v>309556</v>
      </c>
      <c r="K30" s="23">
        <v>0</v>
      </c>
      <c r="L30" s="30">
        <f>L33+L34</f>
        <v>171367.7</v>
      </c>
      <c r="M30" s="23">
        <f t="shared" ref="M30" si="13">M31+M32+M33</f>
        <v>309556</v>
      </c>
      <c r="N30" s="23">
        <f>N31+N32+N33</f>
        <v>86598.5</v>
      </c>
      <c r="O30" s="27">
        <f t="shared" si="4"/>
        <v>222957.5</v>
      </c>
      <c r="P30" s="23">
        <v>0</v>
      </c>
      <c r="Q30" s="23">
        <f>Q33</f>
        <v>86598.5</v>
      </c>
      <c r="R30" s="23">
        <f t="shared" ref="R30:V30" si="14">R33</f>
        <v>0</v>
      </c>
      <c r="S30" s="23">
        <f t="shared" si="14"/>
        <v>0</v>
      </c>
      <c r="T30" s="26">
        <f t="shared" si="5"/>
        <v>0</v>
      </c>
      <c r="U30" s="23">
        <f t="shared" si="14"/>
        <v>0</v>
      </c>
      <c r="V30" s="23">
        <f t="shared" si="14"/>
        <v>0</v>
      </c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</row>
    <row r="31" spans="1:78" s="4" customFormat="1" ht="51" hidden="1" customHeight="1" x14ac:dyDescent="0.25">
      <c r="A31" s="39" t="s">
        <v>39</v>
      </c>
      <c r="B31" s="23">
        <v>0</v>
      </c>
      <c r="C31" s="23">
        <v>0</v>
      </c>
      <c r="D31" s="23">
        <v>0</v>
      </c>
      <c r="E31" s="26"/>
      <c r="F31" s="26" t="e">
        <f t="shared" si="1"/>
        <v>#DIV/0!</v>
      </c>
      <c r="G31" s="26">
        <f t="shared" si="2"/>
        <v>0</v>
      </c>
      <c r="H31" s="23">
        <v>0</v>
      </c>
      <c r="I31" s="23">
        <v>0</v>
      </c>
      <c r="J31" s="27">
        <f t="shared" si="3"/>
        <v>0</v>
      </c>
      <c r="K31" s="30"/>
      <c r="L31" s="30"/>
      <c r="M31" s="23">
        <v>0</v>
      </c>
      <c r="N31" s="23">
        <v>0</v>
      </c>
      <c r="O31" s="27">
        <f t="shared" si="4"/>
        <v>0</v>
      </c>
      <c r="P31" s="31"/>
      <c r="Q31" s="31"/>
      <c r="R31" s="31"/>
      <c r="S31" s="31"/>
      <c r="T31" s="26">
        <f t="shared" si="5"/>
        <v>0</v>
      </c>
      <c r="U31" s="46"/>
      <c r="V31" s="32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</row>
    <row r="32" spans="1:78" s="4" customFormat="1" ht="39" hidden="1" customHeight="1" x14ac:dyDescent="0.25">
      <c r="A32" s="40" t="s">
        <v>40</v>
      </c>
      <c r="B32" s="23">
        <v>0</v>
      </c>
      <c r="C32" s="23">
        <v>0</v>
      </c>
      <c r="D32" s="23">
        <v>0</v>
      </c>
      <c r="E32" s="26"/>
      <c r="F32" s="26" t="e">
        <f t="shared" si="1"/>
        <v>#DIV/0!</v>
      </c>
      <c r="G32" s="26">
        <f t="shared" si="2"/>
        <v>0</v>
      </c>
      <c r="H32" s="23">
        <v>0</v>
      </c>
      <c r="I32" s="23">
        <v>0</v>
      </c>
      <c r="J32" s="27">
        <f t="shared" si="3"/>
        <v>0</v>
      </c>
      <c r="K32" s="30"/>
      <c r="L32" s="30"/>
      <c r="M32" s="23">
        <v>0</v>
      </c>
      <c r="N32" s="23">
        <v>0</v>
      </c>
      <c r="O32" s="27">
        <f t="shared" si="4"/>
        <v>0</v>
      </c>
      <c r="P32" s="31"/>
      <c r="Q32" s="31"/>
      <c r="R32" s="31"/>
      <c r="S32" s="31"/>
      <c r="T32" s="26">
        <f t="shared" si="5"/>
        <v>0</v>
      </c>
      <c r="U32" s="46"/>
      <c r="V32" s="32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</row>
    <row r="33" spans="1:78" s="4" customFormat="1" ht="38.25" customHeight="1" x14ac:dyDescent="0.25">
      <c r="A33" s="103" t="s">
        <v>41</v>
      </c>
      <c r="B33" s="100">
        <v>190434.4</v>
      </c>
      <c r="C33" s="100">
        <v>190434.4</v>
      </c>
      <c r="D33" s="100">
        <v>47167.4</v>
      </c>
      <c r="E33" s="86">
        <f>C33</f>
        <v>190434.4</v>
      </c>
      <c r="F33" s="86">
        <f t="shared" si="1"/>
        <v>100</v>
      </c>
      <c r="G33" s="86">
        <f>B34-E34</f>
        <v>0</v>
      </c>
      <c r="H33" s="98">
        <v>480923.7</v>
      </c>
      <c r="I33" s="98">
        <v>171367.7</v>
      </c>
      <c r="J33" s="76">
        <f t="shared" si="3"/>
        <v>309556</v>
      </c>
      <c r="K33" s="35" t="s">
        <v>67</v>
      </c>
      <c r="L33" s="30">
        <v>80095.8</v>
      </c>
      <c r="M33" s="100">
        <v>309556</v>
      </c>
      <c r="N33" s="100">
        <v>86598.5</v>
      </c>
      <c r="O33" s="76">
        <f t="shared" si="4"/>
        <v>222957.5</v>
      </c>
      <c r="P33" s="81" t="s">
        <v>67</v>
      </c>
      <c r="Q33" s="95">
        <v>86598.5</v>
      </c>
      <c r="R33" s="97">
        <v>0</v>
      </c>
      <c r="S33" s="97">
        <v>0</v>
      </c>
      <c r="T33" s="26">
        <f t="shared" si="5"/>
        <v>0</v>
      </c>
      <c r="U33" s="97">
        <v>0</v>
      </c>
      <c r="V33" s="97">
        <v>0</v>
      </c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</row>
    <row r="34" spans="1:78" s="4" customFormat="1" ht="45.75" customHeight="1" x14ac:dyDescent="0.25">
      <c r="A34" s="104"/>
      <c r="B34" s="101"/>
      <c r="C34" s="101"/>
      <c r="D34" s="101"/>
      <c r="E34" s="88"/>
      <c r="F34" s="88"/>
      <c r="G34" s="88"/>
      <c r="H34" s="99"/>
      <c r="I34" s="99"/>
      <c r="J34" s="78"/>
      <c r="K34" s="34" t="s">
        <v>66</v>
      </c>
      <c r="L34" s="30">
        <v>91271.9</v>
      </c>
      <c r="M34" s="101"/>
      <c r="N34" s="101"/>
      <c r="O34" s="78"/>
      <c r="P34" s="82"/>
      <c r="Q34" s="96"/>
      <c r="R34" s="97"/>
      <c r="S34" s="97"/>
      <c r="T34" s="26">
        <f t="shared" si="5"/>
        <v>0</v>
      </c>
      <c r="U34" s="97"/>
      <c r="V34" s="97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</row>
    <row r="35" spans="1:78" s="4" customFormat="1" ht="27" hidden="1" customHeight="1" x14ac:dyDescent="0.25">
      <c r="A35" s="38" t="s">
        <v>42</v>
      </c>
      <c r="B35" s="23">
        <v>0</v>
      </c>
      <c r="C35" s="23">
        <v>0</v>
      </c>
      <c r="D35" s="23">
        <v>0</v>
      </c>
      <c r="E35" s="26"/>
      <c r="F35" s="26" t="e">
        <f t="shared" si="1"/>
        <v>#DIV/0!</v>
      </c>
      <c r="G35" s="26">
        <f t="shared" si="2"/>
        <v>0</v>
      </c>
      <c r="H35" s="23">
        <v>0</v>
      </c>
      <c r="I35" s="23">
        <v>0</v>
      </c>
      <c r="J35" s="27">
        <f t="shared" si="3"/>
        <v>0</v>
      </c>
      <c r="K35" s="30"/>
      <c r="L35" s="30"/>
      <c r="M35" s="23">
        <v>0</v>
      </c>
      <c r="N35" s="23">
        <v>0</v>
      </c>
      <c r="O35" s="27">
        <f t="shared" si="4"/>
        <v>0</v>
      </c>
      <c r="P35" s="31"/>
      <c r="Q35" s="31"/>
      <c r="R35" s="31"/>
      <c r="S35" s="31"/>
      <c r="T35" s="26">
        <f t="shared" si="5"/>
        <v>0</v>
      </c>
      <c r="U35" s="46"/>
      <c r="V35" s="32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</row>
    <row r="36" spans="1:78" s="4" customFormat="1" ht="78" hidden="1" customHeight="1" x14ac:dyDescent="0.25">
      <c r="A36" s="38" t="s">
        <v>38</v>
      </c>
      <c r="B36" s="23">
        <v>0</v>
      </c>
      <c r="C36" s="23">
        <v>0</v>
      </c>
      <c r="D36" s="23">
        <v>0</v>
      </c>
      <c r="E36" s="26"/>
      <c r="F36" s="26" t="e">
        <f t="shared" si="1"/>
        <v>#DIV/0!</v>
      </c>
      <c r="G36" s="26">
        <f t="shared" si="2"/>
        <v>0</v>
      </c>
      <c r="H36" s="23">
        <v>0</v>
      </c>
      <c r="I36" s="23">
        <v>0</v>
      </c>
      <c r="J36" s="27">
        <f t="shared" si="3"/>
        <v>0</v>
      </c>
      <c r="K36" s="30"/>
      <c r="L36" s="30"/>
      <c r="M36" s="23">
        <v>0</v>
      </c>
      <c r="N36" s="23">
        <v>0</v>
      </c>
      <c r="O36" s="27">
        <f t="shared" si="4"/>
        <v>0</v>
      </c>
      <c r="P36" s="31"/>
      <c r="Q36" s="31"/>
      <c r="R36" s="31"/>
      <c r="S36" s="31"/>
      <c r="T36" s="26">
        <f t="shared" si="5"/>
        <v>0</v>
      </c>
      <c r="U36" s="46"/>
      <c r="V36" s="32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</row>
    <row r="37" spans="1:78" s="4" customFormat="1" ht="29.25" customHeight="1" x14ac:dyDescent="0.25">
      <c r="A37" s="112" t="s">
        <v>43</v>
      </c>
      <c r="B37" s="100">
        <v>592833.1</v>
      </c>
      <c r="C37" s="100">
        <v>273528.7</v>
      </c>
      <c r="D37" s="100">
        <v>250684.1</v>
      </c>
      <c r="E37" s="100">
        <f>C37</f>
        <v>273528.7</v>
      </c>
      <c r="F37" s="86">
        <f t="shared" si="1"/>
        <v>100</v>
      </c>
      <c r="G37" s="86">
        <f t="shared" si="2"/>
        <v>319304.39999999997</v>
      </c>
      <c r="H37" s="98">
        <v>445757</v>
      </c>
      <c r="I37" s="98">
        <v>363761</v>
      </c>
      <c r="J37" s="76">
        <f t="shared" si="3"/>
        <v>81996</v>
      </c>
      <c r="K37" s="35" t="s">
        <v>63</v>
      </c>
      <c r="L37" s="30">
        <v>50633</v>
      </c>
      <c r="M37" s="100">
        <v>418112.3</v>
      </c>
      <c r="N37" s="100">
        <v>288935.09999999998</v>
      </c>
      <c r="O37" s="76">
        <f t="shared" si="4"/>
        <v>129177.20000000001</v>
      </c>
      <c r="P37" s="41" t="s">
        <v>63</v>
      </c>
      <c r="Q37" s="30">
        <v>40369.800000000003</v>
      </c>
      <c r="R37" s="125">
        <v>434610.7</v>
      </c>
      <c r="S37" s="125">
        <v>298880.2</v>
      </c>
      <c r="T37" s="102">
        <f t="shared" si="5"/>
        <v>135730.5</v>
      </c>
      <c r="U37" s="30" t="s">
        <v>63</v>
      </c>
      <c r="V37" s="30">
        <v>41758.400000000001</v>
      </c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</row>
    <row r="38" spans="1:78" s="4" customFormat="1" ht="42" customHeight="1" x14ac:dyDescent="0.25">
      <c r="A38" s="114"/>
      <c r="B38" s="101"/>
      <c r="C38" s="101"/>
      <c r="D38" s="101"/>
      <c r="E38" s="101"/>
      <c r="F38" s="88"/>
      <c r="G38" s="88"/>
      <c r="H38" s="99"/>
      <c r="I38" s="99"/>
      <c r="J38" s="78"/>
      <c r="K38" s="35" t="s">
        <v>67</v>
      </c>
      <c r="L38" s="30">
        <v>313128</v>
      </c>
      <c r="M38" s="101"/>
      <c r="N38" s="101"/>
      <c r="O38" s="78"/>
      <c r="P38" s="35" t="s">
        <v>67</v>
      </c>
      <c r="Q38" s="30">
        <v>248565.3</v>
      </c>
      <c r="R38" s="125"/>
      <c r="S38" s="125"/>
      <c r="T38" s="102"/>
      <c r="U38" s="35" t="s">
        <v>67</v>
      </c>
      <c r="V38" s="30">
        <v>257121.8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</row>
    <row r="39" spans="1:78" s="70" customFormat="1" ht="42" customHeight="1" x14ac:dyDescent="0.25">
      <c r="A39" s="16" t="s">
        <v>12</v>
      </c>
      <c r="B39" s="42">
        <f>B41+B49+B50+B51+B52+B53</f>
        <v>836961.4</v>
      </c>
      <c r="C39" s="42">
        <f>C41+C52+C53</f>
        <v>699342.1</v>
      </c>
      <c r="D39" s="42">
        <f t="shared" ref="D39:V39" si="15">D41+D49+D50+D51+D52+D53</f>
        <v>411864.30000000005</v>
      </c>
      <c r="E39" s="42">
        <f t="shared" si="15"/>
        <v>699342.1</v>
      </c>
      <c r="F39" s="64">
        <f t="shared" si="1"/>
        <v>100</v>
      </c>
      <c r="G39" s="64">
        <f t="shared" si="2"/>
        <v>137619.30000000005</v>
      </c>
      <c r="H39" s="42">
        <f t="shared" si="15"/>
        <v>1021602.2000000001</v>
      </c>
      <c r="I39" s="42">
        <f>I41+I51+I52+I53</f>
        <v>335899</v>
      </c>
      <c r="J39" s="42">
        <f t="shared" si="3"/>
        <v>685703.20000000007</v>
      </c>
      <c r="K39" s="21">
        <v>0</v>
      </c>
      <c r="L39" s="42">
        <f>L41+L51+L52+L53+L54++L55</f>
        <v>335899</v>
      </c>
      <c r="M39" s="42">
        <f t="shared" si="15"/>
        <v>1086174.5</v>
      </c>
      <c r="N39" s="42">
        <f t="shared" si="15"/>
        <v>185987.1</v>
      </c>
      <c r="O39" s="42">
        <f t="shared" si="4"/>
        <v>900187.4</v>
      </c>
      <c r="P39" s="21">
        <v>0</v>
      </c>
      <c r="Q39" s="42">
        <f t="shared" si="15"/>
        <v>185987.1</v>
      </c>
      <c r="R39" s="42">
        <f t="shared" si="15"/>
        <v>132742.9</v>
      </c>
      <c r="S39" s="42">
        <f t="shared" si="15"/>
        <v>54132.2</v>
      </c>
      <c r="T39" s="64">
        <f t="shared" si="5"/>
        <v>78610.7</v>
      </c>
      <c r="U39" s="21">
        <v>0</v>
      </c>
      <c r="V39" s="42">
        <f t="shared" si="15"/>
        <v>54132.2</v>
      </c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</row>
    <row r="40" spans="1:78" s="4" customFormat="1" ht="18.75" customHeight="1" x14ac:dyDescent="0.25">
      <c r="A40" s="25" t="s">
        <v>6</v>
      </c>
      <c r="B40" s="27"/>
      <c r="C40" s="27"/>
      <c r="D40" s="27"/>
      <c r="E40" s="27"/>
      <c r="F40" s="26"/>
      <c r="G40" s="26"/>
      <c r="H40" s="27"/>
      <c r="I40" s="27"/>
      <c r="J40" s="27"/>
      <c r="K40" s="23"/>
      <c r="L40" s="27"/>
      <c r="M40" s="27"/>
      <c r="N40" s="27"/>
      <c r="O40" s="27"/>
      <c r="P40" s="23"/>
      <c r="Q40" s="27"/>
      <c r="R40" s="27"/>
      <c r="S40" s="27"/>
      <c r="T40" s="26"/>
      <c r="U40" s="23"/>
      <c r="V40" s="23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</row>
    <row r="41" spans="1:78" s="4" customFormat="1" ht="35.25" customHeight="1" x14ac:dyDescent="0.25">
      <c r="A41" s="38" t="s">
        <v>53</v>
      </c>
      <c r="B41" s="23">
        <f>SUM(B42:B48)</f>
        <v>284858.90000000002</v>
      </c>
      <c r="C41" s="23">
        <f t="shared" ref="C41:D41" si="16">SUM(C42:C48)</f>
        <v>267888.59999999998</v>
      </c>
      <c r="D41" s="23">
        <f t="shared" si="16"/>
        <v>165708.6</v>
      </c>
      <c r="E41" s="23">
        <f>C41</f>
        <v>267888.59999999998</v>
      </c>
      <c r="F41" s="26">
        <f t="shared" si="1"/>
        <v>100</v>
      </c>
      <c r="G41" s="26">
        <f t="shared" si="2"/>
        <v>16970.300000000047</v>
      </c>
      <c r="H41" s="23">
        <f t="shared" ref="H41" si="17">SUM(H42:H48)</f>
        <v>297899.8</v>
      </c>
      <c r="I41" s="23">
        <f>I43+I44+I45+I46</f>
        <v>112011.6</v>
      </c>
      <c r="J41" s="27">
        <f t="shared" si="3"/>
        <v>185888.19999999998</v>
      </c>
      <c r="K41" s="23">
        <v>0</v>
      </c>
      <c r="L41" s="23">
        <f t="shared" ref="L41:M41" si="18">SUM(L42:L48)</f>
        <v>112011.6</v>
      </c>
      <c r="M41" s="23">
        <f t="shared" si="18"/>
        <v>310174.5</v>
      </c>
      <c r="N41" s="23">
        <f>N43+N44+N45+N46</f>
        <v>93755.8</v>
      </c>
      <c r="O41" s="27">
        <f t="shared" si="4"/>
        <v>216418.7</v>
      </c>
      <c r="P41" s="23">
        <v>0</v>
      </c>
      <c r="Q41" s="23">
        <f>Q43+Q44+Q45+Q46</f>
        <v>93755.8</v>
      </c>
      <c r="R41" s="23">
        <f t="shared" ref="R41:S41" si="19">SUM(R42:R48)</f>
        <v>132161.9</v>
      </c>
      <c r="S41" s="23">
        <f t="shared" si="19"/>
        <v>53551.199999999997</v>
      </c>
      <c r="T41" s="26">
        <f t="shared" si="5"/>
        <v>78610.7</v>
      </c>
      <c r="U41" s="23">
        <v>0</v>
      </c>
      <c r="V41" s="23">
        <f>V43+V44+V45+V46</f>
        <v>53551.199999999997</v>
      </c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</row>
    <row r="42" spans="1:78" s="4" customFormat="1" ht="39" hidden="1" customHeight="1" x14ac:dyDescent="0.25">
      <c r="A42" s="39" t="s">
        <v>44</v>
      </c>
      <c r="B42" s="23">
        <v>0</v>
      </c>
      <c r="C42" s="23">
        <v>0</v>
      </c>
      <c r="D42" s="23">
        <v>0</v>
      </c>
      <c r="E42" s="23">
        <f t="shared" ref="E42:E53" si="20">C42</f>
        <v>0</v>
      </c>
      <c r="F42" s="26" t="e">
        <f t="shared" si="1"/>
        <v>#DIV/0!</v>
      </c>
      <c r="G42" s="26">
        <f t="shared" si="2"/>
        <v>0</v>
      </c>
      <c r="H42" s="23">
        <v>0</v>
      </c>
      <c r="I42" s="23">
        <v>0</v>
      </c>
      <c r="J42" s="27">
        <f t="shared" si="3"/>
        <v>0</v>
      </c>
      <c r="K42" s="30"/>
      <c r="L42" s="30"/>
      <c r="M42" s="31"/>
      <c r="N42" s="31"/>
      <c r="O42" s="27">
        <f t="shared" si="4"/>
        <v>0</v>
      </c>
      <c r="P42" s="31"/>
      <c r="Q42" s="31"/>
      <c r="R42" s="31"/>
      <c r="S42" s="31"/>
      <c r="T42" s="26">
        <f t="shared" si="5"/>
        <v>0</v>
      </c>
      <c r="U42" s="46"/>
      <c r="V42" s="23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</row>
    <row r="43" spans="1:78" s="4" customFormat="1" ht="34.5" customHeight="1" x14ac:dyDescent="0.25">
      <c r="A43" s="39" t="s">
        <v>45</v>
      </c>
      <c r="B43" s="23">
        <v>225135.5</v>
      </c>
      <c r="C43" s="23">
        <v>225135.5</v>
      </c>
      <c r="D43" s="23">
        <v>122955.5</v>
      </c>
      <c r="E43" s="23">
        <f t="shared" si="20"/>
        <v>225135.5</v>
      </c>
      <c r="F43" s="26">
        <f t="shared" si="1"/>
        <v>100</v>
      </c>
      <c r="G43" s="26">
        <f t="shared" si="2"/>
        <v>0</v>
      </c>
      <c r="H43" s="23">
        <v>0</v>
      </c>
      <c r="I43" s="23">
        <v>0</v>
      </c>
      <c r="J43" s="27">
        <f t="shared" si="3"/>
        <v>0</v>
      </c>
      <c r="K43" s="23">
        <v>0</v>
      </c>
      <c r="L43" s="23">
        <v>0</v>
      </c>
      <c r="M43" s="23">
        <v>0</v>
      </c>
      <c r="N43" s="23">
        <v>0</v>
      </c>
      <c r="O43" s="27">
        <f t="shared" si="4"/>
        <v>0</v>
      </c>
      <c r="P43" s="23">
        <v>0</v>
      </c>
      <c r="Q43" s="23">
        <v>0</v>
      </c>
      <c r="R43" s="23">
        <v>0</v>
      </c>
      <c r="S43" s="23">
        <v>0</v>
      </c>
      <c r="T43" s="26">
        <f t="shared" si="5"/>
        <v>0</v>
      </c>
      <c r="U43" s="23">
        <v>0</v>
      </c>
      <c r="V43" s="23">
        <v>0</v>
      </c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</row>
    <row r="44" spans="1:78" s="4" customFormat="1" ht="58.5" customHeight="1" x14ac:dyDescent="0.25">
      <c r="A44" s="39" t="s">
        <v>46</v>
      </c>
      <c r="B44" s="23">
        <v>7473.4</v>
      </c>
      <c r="C44" s="23">
        <v>0</v>
      </c>
      <c r="D44" s="23">
        <v>0</v>
      </c>
      <c r="E44" s="23">
        <f t="shared" si="20"/>
        <v>0</v>
      </c>
      <c r="F44" s="26" t="s">
        <v>82</v>
      </c>
      <c r="G44" s="26">
        <f t="shared" si="2"/>
        <v>7473.4</v>
      </c>
      <c r="H44" s="23">
        <v>9053.7000000000007</v>
      </c>
      <c r="I44" s="23">
        <v>9053.7000000000007</v>
      </c>
      <c r="J44" s="27">
        <f t="shared" si="3"/>
        <v>0</v>
      </c>
      <c r="K44" s="35" t="s">
        <v>68</v>
      </c>
      <c r="L44" s="30">
        <v>9053.7000000000007</v>
      </c>
      <c r="M44" s="23">
        <v>0</v>
      </c>
      <c r="N44" s="23">
        <v>0</v>
      </c>
      <c r="O44" s="27">
        <f t="shared" si="4"/>
        <v>0</v>
      </c>
      <c r="P44" s="23">
        <v>0</v>
      </c>
      <c r="Q44" s="23">
        <v>0</v>
      </c>
      <c r="R44" s="23">
        <v>0</v>
      </c>
      <c r="S44" s="23">
        <v>0</v>
      </c>
      <c r="T44" s="26">
        <f t="shared" si="5"/>
        <v>0</v>
      </c>
      <c r="U44" s="23">
        <v>0</v>
      </c>
      <c r="V44" s="23">
        <v>0</v>
      </c>
      <c r="W44" s="72"/>
      <c r="X44" s="72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</row>
    <row r="45" spans="1:78" s="4" customFormat="1" ht="57.75" customHeight="1" x14ac:dyDescent="0.25">
      <c r="A45" s="39" t="s">
        <v>47</v>
      </c>
      <c r="B45" s="23">
        <v>52250</v>
      </c>
      <c r="C45" s="23">
        <v>42753.1</v>
      </c>
      <c r="D45" s="23">
        <v>42753.1</v>
      </c>
      <c r="E45" s="23">
        <f t="shared" si="20"/>
        <v>42753.1</v>
      </c>
      <c r="F45" s="26">
        <f t="shared" si="1"/>
        <v>100</v>
      </c>
      <c r="G45" s="26">
        <f t="shared" si="2"/>
        <v>9496.9000000000015</v>
      </c>
      <c r="H45" s="23">
        <v>260250</v>
      </c>
      <c r="I45" s="23">
        <v>76077.600000000006</v>
      </c>
      <c r="J45" s="27">
        <f t="shared" si="3"/>
        <v>184172.4</v>
      </c>
      <c r="K45" s="34" t="s">
        <v>68</v>
      </c>
      <c r="L45" s="30">
        <v>76077.600000000006</v>
      </c>
      <c r="M45" s="44">
        <v>280000</v>
      </c>
      <c r="N45" s="44">
        <v>65391.8</v>
      </c>
      <c r="O45" s="27">
        <f t="shared" si="4"/>
        <v>214608.2</v>
      </c>
      <c r="P45" s="34" t="s">
        <v>68</v>
      </c>
      <c r="Q45" s="44">
        <v>65391.8</v>
      </c>
      <c r="R45" s="44">
        <v>105150</v>
      </c>
      <c r="S45" s="44">
        <v>28160</v>
      </c>
      <c r="T45" s="26">
        <f t="shared" si="5"/>
        <v>76990</v>
      </c>
      <c r="U45" s="35" t="s">
        <v>68</v>
      </c>
      <c r="V45" s="23">
        <v>28160</v>
      </c>
      <c r="W45" s="73"/>
      <c r="X45" s="72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</row>
    <row r="46" spans="1:78" s="4" customFormat="1" ht="61.5" customHeight="1" x14ac:dyDescent="0.25">
      <c r="A46" s="45" t="s">
        <v>73</v>
      </c>
      <c r="B46" s="23">
        <v>0</v>
      </c>
      <c r="C46" s="23">
        <v>0</v>
      </c>
      <c r="D46" s="23">
        <v>0</v>
      </c>
      <c r="E46" s="23">
        <v>0</v>
      </c>
      <c r="F46" s="26" t="s">
        <v>82</v>
      </c>
      <c r="G46" s="26" t="s">
        <v>82</v>
      </c>
      <c r="H46" s="23">
        <v>28596.1</v>
      </c>
      <c r="I46" s="23">
        <v>26880.3</v>
      </c>
      <c r="J46" s="27">
        <f t="shared" si="3"/>
        <v>1715.7999999999993</v>
      </c>
      <c r="K46" s="35" t="s">
        <v>68</v>
      </c>
      <c r="L46" s="30">
        <v>26880.3</v>
      </c>
      <c r="M46" s="23">
        <v>30174.5</v>
      </c>
      <c r="N46" s="23">
        <v>28364</v>
      </c>
      <c r="O46" s="27">
        <f t="shared" si="4"/>
        <v>1810.5</v>
      </c>
      <c r="P46" s="35" t="s">
        <v>68</v>
      </c>
      <c r="Q46" s="23">
        <v>28364</v>
      </c>
      <c r="R46" s="23">
        <v>27011.9</v>
      </c>
      <c r="S46" s="23">
        <v>25391.200000000001</v>
      </c>
      <c r="T46" s="26">
        <f t="shared" si="5"/>
        <v>1620.7000000000007</v>
      </c>
      <c r="U46" s="35" t="s">
        <v>68</v>
      </c>
      <c r="V46" s="23">
        <v>25391.200000000001</v>
      </c>
      <c r="W46" s="72"/>
      <c r="X46" s="72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</row>
    <row r="47" spans="1:78" s="4" customFormat="1" ht="25.5" hidden="1" customHeight="1" x14ac:dyDescent="0.25">
      <c r="A47" s="39" t="s">
        <v>48</v>
      </c>
      <c r="B47" s="23">
        <v>0</v>
      </c>
      <c r="C47" s="23">
        <v>0</v>
      </c>
      <c r="D47" s="23">
        <v>0</v>
      </c>
      <c r="E47" s="23">
        <f t="shared" si="20"/>
        <v>0</v>
      </c>
      <c r="F47" s="26" t="e">
        <f t="shared" si="1"/>
        <v>#DIV/0!</v>
      </c>
      <c r="G47" s="26">
        <f t="shared" si="2"/>
        <v>0</v>
      </c>
      <c r="H47" s="23">
        <v>0</v>
      </c>
      <c r="I47" s="23">
        <v>0</v>
      </c>
      <c r="J47" s="27">
        <f t="shared" si="3"/>
        <v>0</v>
      </c>
      <c r="K47" s="30"/>
      <c r="L47" s="30"/>
      <c r="M47" s="23">
        <v>0</v>
      </c>
      <c r="N47" s="23">
        <v>0</v>
      </c>
      <c r="O47" s="27">
        <f t="shared" si="4"/>
        <v>0</v>
      </c>
      <c r="P47" s="31"/>
      <c r="Q47" s="31"/>
      <c r="R47" s="31"/>
      <c r="S47" s="31"/>
      <c r="T47" s="26">
        <f t="shared" si="5"/>
        <v>0</v>
      </c>
      <c r="U47" s="46"/>
      <c r="V47" s="23"/>
      <c r="W47" s="72"/>
      <c r="X47" s="72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</row>
    <row r="48" spans="1:78" s="4" customFormat="1" ht="50.25" hidden="1" customHeight="1" x14ac:dyDescent="0.25">
      <c r="A48" s="39" t="s">
        <v>49</v>
      </c>
      <c r="B48" s="23">
        <v>0</v>
      </c>
      <c r="C48" s="23">
        <v>0</v>
      </c>
      <c r="D48" s="23">
        <v>0</v>
      </c>
      <c r="E48" s="23">
        <f t="shared" si="20"/>
        <v>0</v>
      </c>
      <c r="F48" s="26" t="e">
        <f t="shared" si="1"/>
        <v>#DIV/0!</v>
      </c>
      <c r="G48" s="26">
        <f t="shared" si="2"/>
        <v>0</v>
      </c>
      <c r="H48" s="23">
        <v>0</v>
      </c>
      <c r="I48" s="23">
        <v>0</v>
      </c>
      <c r="J48" s="27">
        <f t="shared" si="3"/>
        <v>0</v>
      </c>
      <c r="K48" s="30"/>
      <c r="L48" s="30"/>
      <c r="M48" s="23">
        <v>0</v>
      </c>
      <c r="N48" s="23">
        <v>0</v>
      </c>
      <c r="O48" s="27">
        <f t="shared" si="4"/>
        <v>0</v>
      </c>
      <c r="P48" s="31"/>
      <c r="Q48" s="31"/>
      <c r="R48" s="31"/>
      <c r="S48" s="31"/>
      <c r="T48" s="26">
        <f t="shared" si="5"/>
        <v>0</v>
      </c>
      <c r="U48" s="46"/>
      <c r="V48" s="23"/>
      <c r="W48" s="72"/>
      <c r="X48" s="72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</row>
    <row r="49" spans="1:78" s="4" customFormat="1" ht="87.75" hidden="1" customHeight="1" x14ac:dyDescent="0.25">
      <c r="A49" s="38" t="s">
        <v>54</v>
      </c>
      <c r="B49" s="23">
        <v>0</v>
      </c>
      <c r="C49" s="23">
        <v>0</v>
      </c>
      <c r="D49" s="23">
        <v>0</v>
      </c>
      <c r="E49" s="23">
        <f t="shared" si="20"/>
        <v>0</v>
      </c>
      <c r="F49" s="26" t="e">
        <f t="shared" si="1"/>
        <v>#DIV/0!</v>
      </c>
      <c r="G49" s="26">
        <f t="shared" si="2"/>
        <v>0</v>
      </c>
      <c r="H49" s="23">
        <v>0</v>
      </c>
      <c r="I49" s="23">
        <v>0</v>
      </c>
      <c r="J49" s="27">
        <f t="shared" si="3"/>
        <v>0</v>
      </c>
      <c r="K49" s="30"/>
      <c r="L49" s="30"/>
      <c r="M49" s="23">
        <v>0</v>
      </c>
      <c r="N49" s="23">
        <v>0</v>
      </c>
      <c r="O49" s="27">
        <f t="shared" si="4"/>
        <v>0</v>
      </c>
      <c r="P49" s="31"/>
      <c r="Q49" s="31"/>
      <c r="R49" s="31"/>
      <c r="S49" s="31"/>
      <c r="T49" s="26">
        <f t="shared" si="5"/>
        <v>0</v>
      </c>
      <c r="U49" s="46"/>
      <c r="V49" s="23"/>
      <c r="W49" s="72"/>
      <c r="X49" s="72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</row>
    <row r="50" spans="1:78" s="4" customFormat="1" ht="136.5" hidden="1" customHeight="1" x14ac:dyDescent="0.25">
      <c r="A50" s="38" t="s">
        <v>55</v>
      </c>
      <c r="B50" s="23">
        <v>0</v>
      </c>
      <c r="C50" s="23">
        <v>0</v>
      </c>
      <c r="D50" s="23">
        <v>0</v>
      </c>
      <c r="E50" s="23">
        <f t="shared" si="20"/>
        <v>0</v>
      </c>
      <c r="F50" s="26" t="e">
        <f t="shared" si="1"/>
        <v>#DIV/0!</v>
      </c>
      <c r="G50" s="26">
        <f t="shared" si="2"/>
        <v>0</v>
      </c>
      <c r="H50" s="23">
        <v>0</v>
      </c>
      <c r="I50" s="23">
        <v>0</v>
      </c>
      <c r="J50" s="27">
        <f t="shared" si="3"/>
        <v>0</v>
      </c>
      <c r="K50" s="30"/>
      <c r="L50" s="30"/>
      <c r="M50" s="23">
        <v>0</v>
      </c>
      <c r="N50" s="23">
        <v>0</v>
      </c>
      <c r="O50" s="27">
        <f t="shared" si="4"/>
        <v>0</v>
      </c>
      <c r="P50" s="31"/>
      <c r="Q50" s="31"/>
      <c r="R50" s="31"/>
      <c r="S50" s="31"/>
      <c r="T50" s="26">
        <f t="shared" si="5"/>
        <v>0</v>
      </c>
      <c r="U50" s="46"/>
      <c r="V50" s="23"/>
      <c r="W50" s="72"/>
      <c r="X50" s="7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</row>
    <row r="51" spans="1:78" s="4" customFormat="1" ht="25.5" customHeight="1" x14ac:dyDescent="0.25">
      <c r="A51" s="38" t="s">
        <v>50</v>
      </c>
      <c r="B51" s="23">
        <v>0</v>
      </c>
      <c r="C51" s="23">
        <v>0</v>
      </c>
      <c r="D51" s="23">
        <v>0</v>
      </c>
      <c r="E51" s="23">
        <f t="shared" si="20"/>
        <v>0</v>
      </c>
      <c r="F51" s="26" t="s">
        <v>82</v>
      </c>
      <c r="G51" s="26" t="s">
        <v>82</v>
      </c>
      <c r="H51" s="23">
        <v>100000</v>
      </c>
      <c r="I51" s="23">
        <v>0</v>
      </c>
      <c r="J51" s="27">
        <f t="shared" si="3"/>
        <v>100000</v>
      </c>
      <c r="K51" s="23">
        <v>0</v>
      </c>
      <c r="L51" s="23">
        <v>0</v>
      </c>
      <c r="M51" s="23">
        <v>100000</v>
      </c>
      <c r="N51" s="23">
        <v>0</v>
      </c>
      <c r="O51" s="27">
        <f t="shared" si="4"/>
        <v>100000</v>
      </c>
      <c r="P51" s="23">
        <v>0</v>
      </c>
      <c r="Q51" s="23">
        <v>0</v>
      </c>
      <c r="R51" s="23">
        <v>0</v>
      </c>
      <c r="S51" s="23">
        <v>0</v>
      </c>
      <c r="T51" s="26">
        <f t="shared" si="5"/>
        <v>0</v>
      </c>
      <c r="U51" s="23">
        <v>0</v>
      </c>
      <c r="V51" s="23">
        <v>0</v>
      </c>
      <c r="W51" s="72"/>
      <c r="X51" s="7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</row>
    <row r="52" spans="1:78" s="4" customFormat="1" ht="48" customHeight="1" x14ac:dyDescent="0.25">
      <c r="A52" s="38" t="s">
        <v>51</v>
      </c>
      <c r="B52" s="23">
        <v>504000</v>
      </c>
      <c r="C52" s="23">
        <v>383351</v>
      </c>
      <c r="D52" s="23">
        <v>236946.8</v>
      </c>
      <c r="E52" s="23">
        <f t="shared" si="20"/>
        <v>383351</v>
      </c>
      <c r="F52" s="26">
        <f t="shared" si="1"/>
        <v>100</v>
      </c>
      <c r="G52" s="26">
        <f t="shared" si="2"/>
        <v>120649</v>
      </c>
      <c r="H52" s="23">
        <v>500000</v>
      </c>
      <c r="I52" s="23">
        <v>100185</v>
      </c>
      <c r="J52" s="27">
        <f t="shared" si="3"/>
        <v>399815</v>
      </c>
      <c r="K52" s="34" t="s">
        <v>72</v>
      </c>
      <c r="L52" s="30">
        <v>100185</v>
      </c>
      <c r="M52" s="23">
        <v>426000</v>
      </c>
      <c r="N52" s="23">
        <v>601</v>
      </c>
      <c r="O52" s="27">
        <f t="shared" si="4"/>
        <v>425399</v>
      </c>
      <c r="P52" s="34" t="s">
        <v>72</v>
      </c>
      <c r="Q52" s="23">
        <v>601</v>
      </c>
      <c r="R52" s="23">
        <v>581</v>
      </c>
      <c r="S52" s="23">
        <v>581</v>
      </c>
      <c r="T52" s="26">
        <f t="shared" si="5"/>
        <v>0</v>
      </c>
      <c r="U52" s="35" t="s">
        <v>72</v>
      </c>
      <c r="V52" s="23">
        <v>581</v>
      </c>
      <c r="W52" s="74"/>
      <c r="X52" s="7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</row>
    <row r="53" spans="1:78" s="4" customFormat="1" ht="36" customHeight="1" x14ac:dyDescent="0.25">
      <c r="A53" s="112" t="s">
        <v>52</v>
      </c>
      <c r="B53" s="100">
        <v>48102.5</v>
      </c>
      <c r="C53" s="100">
        <v>48102.5</v>
      </c>
      <c r="D53" s="100">
        <v>9208.9</v>
      </c>
      <c r="E53" s="100">
        <f t="shared" si="20"/>
        <v>48102.5</v>
      </c>
      <c r="F53" s="86">
        <f t="shared" si="1"/>
        <v>100</v>
      </c>
      <c r="G53" s="86">
        <f t="shared" si="2"/>
        <v>0</v>
      </c>
      <c r="H53" s="100">
        <v>123702.39999999999</v>
      </c>
      <c r="I53" s="100">
        <v>123702.39999999999</v>
      </c>
      <c r="J53" s="76">
        <f t="shared" si="3"/>
        <v>0</v>
      </c>
      <c r="K53" s="35" t="s">
        <v>70</v>
      </c>
      <c r="L53" s="30">
        <v>25000</v>
      </c>
      <c r="M53" s="100">
        <v>250000</v>
      </c>
      <c r="N53" s="100">
        <v>91630.3</v>
      </c>
      <c r="O53" s="76">
        <f t="shared" si="4"/>
        <v>158369.70000000001</v>
      </c>
      <c r="P53" s="83" t="s">
        <v>72</v>
      </c>
      <c r="Q53" s="100">
        <v>91630.3</v>
      </c>
      <c r="R53" s="124">
        <v>0</v>
      </c>
      <c r="S53" s="124">
        <v>0</v>
      </c>
      <c r="T53" s="102">
        <f>R55-S55</f>
        <v>0</v>
      </c>
      <c r="U53" s="122">
        <v>0</v>
      </c>
      <c r="V53" s="23">
        <v>0</v>
      </c>
      <c r="W53" s="72"/>
      <c r="X53" s="7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</row>
    <row r="54" spans="1:78" s="4" customFormat="1" ht="43.5" customHeight="1" x14ac:dyDescent="0.25">
      <c r="A54" s="113"/>
      <c r="B54" s="111"/>
      <c r="C54" s="111"/>
      <c r="D54" s="111"/>
      <c r="E54" s="111"/>
      <c r="F54" s="87"/>
      <c r="G54" s="87"/>
      <c r="H54" s="111"/>
      <c r="I54" s="111"/>
      <c r="J54" s="77"/>
      <c r="K54" s="35" t="s">
        <v>71</v>
      </c>
      <c r="L54" s="30">
        <v>24312</v>
      </c>
      <c r="M54" s="111"/>
      <c r="N54" s="111"/>
      <c r="O54" s="77"/>
      <c r="P54" s="84"/>
      <c r="Q54" s="111"/>
      <c r="R54" s="124"/>
      <c r="S54" s="124"/>
      <c r="T54" s="102"/>
      <c r="U54" s="122"/>
      <c r="V54" s="23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</row>
    <row r="55" spans="1:78" s="4" customFormat="1" ht="36.75" customHeight="1" x14ac:dyDescent="0.25">
      <c r="A55" s="114"/>
      <c r="B55" s="101"/>
      <c r="C55" s="101"/>
      <c r="D55" s="101"/>
      <c r="E55" s="101"/>
      <c r="F55" s="88"/>
      <c r="G55" s="88"/>
      <c r="H55" s="101"/>
      <c r="I55" s="101"/>
      <c r="J55" s="78"/>
      <c r="K55" s="34" t="s">
        <v>72</v>
      </c>
      <c r="L55" s="30">
        <v>74390.399999999994</v>
      </c>
      <c r="M55" s="101"/>
      <c r="N55" s="101"/>
      <c r="O55" s="78"/>
      <c r="P55" s="85"/>
      <c r="Q55" s="101"/>
      <c r="R55" s="124"/>
      <c r="S55" s="124"/>
      <c r="T55" s="102"/>
      <c r="U55" s="122"/>
      <c r="V55" s="23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</row>
    <row r="56" spans="1:78" s="70" customFormat="1" ht="47.25" customHeight="1" x14ac:dyDescent="0.25">
      <c r="A56" s="16" t="s">
        <v>9</v>
      </c>
      <c r="B56" s="21">
        <f>B58</f>
        <v>420162.1</v>
      </c>
      <c r="C56" s="21">
        <f t="shared" ref="C56:V56" si="21">C58</f>
        <v>267389</v>
      </c>
      <c r="D56" s="21">
        <f t="shared" si="21"/>
        <v>181204.9</v>
      </c>
      <c r="E56" s="21">
        <f t="shared" si="21"/>
        <v>267389</v>
      </c>
      <c r="F56" s="64">
        <f t="shared" si="1"/>
        <v>100</v>
      </c>
      <c r="G56" s="64">
        <f t="shared" si="2"/>
        <v>152773.09999999998</v>
      </c>
      <c r="H56" s="21">
        <f t="shared" si="21"/>
        <v>332638.90000000002</v>
      </c>
      <c r="I56" s="21">
        <f t="shared" si="21"/>
        <v>304196.09999999998</v>
      </c>
      <c r="J56" s="42">
        <f t="shared" si="3"/>
        <v>28442.800000000047</v>
      </c>
      <c r="K56" s="21" t="s">
        <v>75</v>
      </c>
      <c r="L56" s="21">
        <f t="shared" si="21"/>
        <v>304196.09999999998</v>
      </c>
      <c r="M56" s="21">
        <f t="shared" si="21"/>
        <v>335166.7</v>
      </c>
      <c r="N56" s="21">
        <f t="shared" si="21"/>
        <v>240000</v>
      </c>
      <c r="O56" s="42">
        <f t="shared" si="4"/>
        <v>95166.700000000012</v>
      </c>
      <c r="P56" s="21" t="s">
        <v>75</v>
      </c>
      <c r="Q56" s="21">
        <f t="shared" si="21"/>
        <v>240000</v>
      </c>
      <c r="R56" s="21">
        <f t="shared" si="21"/>
        <v>337794.3</v>
      </c>
      <c r="S56" s="21">
        <f t="shared" si="21"/>
        <v>250000</v>
      </c>
      <c r="T56" s="64">
        <f t="shared" si="5"/>
        <v>87794.299999999988</v>
      </c>
      <c r="U56" s="71" t="s">
        <v>75</v>
      </c>
      <c r="V56" s="21">
        <f t="shared" si="21"/>
        <v>250000</v>
      </c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</row>
    <row r="57" spans="1:78" s="4" customFormat="1" x14ac:dyDescent="0.25">
      <c r="A57" s="43" t="s">
        <v>6</v>
      </c>
      <c r="B57" s="23"/>
      <c r="C57" s="23"/>
      <c r="D57" s="23"/>
      <c r="E57" s="23"/>
      <c r="F57" s="26"/>
      <c r="G57" s="26"/>
      <c r="H57" s="23"/>
      <c r="I57" s="23"/>
      <c r="J57" s="27"/>
      <c r="K57" s="23"/>
      <c r="L57" s="23"/>
      <c r="M57" s="23"/>
      <c r="N57" s="23"/>
      <c r="O57" s="27"/>
      <c r="P57" s="23"/>
      <c r="Q57" s="23"/>
      <c r="R57" s="23"/>
      <c r="S57" s="23"/>
      <c r="T57" s="26"/>
      <c r="U57" s="46"/>
      <c r="V57" s="23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</row>
    <row r="58" spans="1:78" s="4" customFormat="1" ht="60" customHeight="1" x14ac:dyDescent="0.25">
      <c r="A58" s="38" t="s">
        <v>56</v>
      </c>
      <c r="B58" s="23">
        <v>420162.1</v>
      </c>
      <c r="C58" s="23">
        <v>267389</v>
      </c>
      <c r="D58" s="23">
        <v>181204.9</v>
      </c>
      <c r="E58" s="23">
        <v>267389</v>
      </c>
      <c r="F58" s="26">
        <f t="shared" si="1"/>
        <v>100</v>
      </c>
      <c r="G58" s="26">
        <f t="shared" si="2"/>
        <v>152773.09999999998</v>
      </c>
      <c r="H58" s="23">
        <v>332638.90000000002</v>
      </c>
      <c r="I58" s="23">
        <v>304196.09999999998</v>
      </c>
      <c r="J58" s="27">
        <f t="shared" si="3"/>
        <v>28442.800000000047</v>
      </c>
      <c r="K58" s="47" t="s">
        <v>62</v>
      </c>
      <c r="L58" s="30">
        <v>304196.09999999998</v>
      </c>
      <c r="M58" s="23">
        <v>335166.7</v>
      </c>
      <c r="N58" s="23">
        <v>240000</v>
      </c>
      <c r="O58" s="27">
        <f t="shared" si="4"/>
        <v>95166.700000000012</v>
      </c>
      <c r="P58" s="47" t="s">
        <v>62</v>
      </c>
      <c r="Q58" s="30">
        <v>240000</v>
      </c>
      <c r="R58" s="48">
        <v>337794.3</v>
      </c>
      <c r="S58" s="48">
        <v>250000</v>
      </c>
      <c r="T58" s="26">
        <f t="shared" si="5"/>
        <v>87794.299999999988</v>
      </c>
      <c r="U58" s="47" t="s">
        <v>62</v>
      </c>
      <c r="V58" s="30">
        <v>250000</v>
      </c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</row>
    <row r="59" spans="1:78" s="70" customFormat="1" ht="45" customHeight="1" x14ac:dyDescent="0.25">
      <c r="A59" s="16" t="s">
        <v>13</v>
      </c>
      <c r="B59" s="21">
        <f>B61+B62+B63</f>
        <v>898400</v>
      </c>
      <c r="C59" s="21">
        <f t="shared" ref="C59:V59" si="22">C61+C62+C63</f>
        <v>256554.7</v>
      </c>
      <c r="D59" s="21">
        <f t="shared" si="22"/>
        <v>129856.8</v>
      </c>
      <c r="E59" s="21">
        <f t="shared" si="22"/>
        <v>256554.7</v>
      </c>
      <c r="F59" s="64">
        <f t="shared" si="1"/>
        <v>100</v>
      </c>
      <c r="G59" s="64">
        <f t="shared" si="2"/>
        <v>641845.30000000005</v>
      </c>
      <c r="H59" s="21">
        <f t="shared" si="22"/>
        <v>1198832.2</v>
      </c>
      <c r="I59" s="21">
        <f t="shared" si="22"/>
        <v>299092</v>
      </c>
      <c r="J59" s="42">
        <f t="shared" si="3"/>
        <v>899740.2</v>
      </c>
      <c r="K59" s="21">
        <v>0</v>
      </c>
      <c r="L59" s="21">
        <f t="shared" si="22"/>
        <v>299092</v>
      </c>
      <c r="M59" s="21">
        <f t="shared" si="22"/>
        <v>1198832.2</v>
      </c>
      <c r="N59" s="21">
        <f t="shared" si="22"/>
        <v>141761.60000000001</v>
      </c>
      <c r="O59" s="42">
        <f t="shared" si="4"/>
        <v>1057070.5999999999</v>
      </c>
      <c r="P59" s="21">
        <v>0</v>
      </c>
      <c r="Q59" s="21">
        <f t="shared" si="22"/>
        <v>141761.60000000001</v>
      </c>
      <c r="R59" s="21">
        <f t="shared" si="22"/>
        <v>1198832.2</v>
      </c>
      <c r="S59" s="21">
        <f t="shared" si="22"/>
        <v>146615.30000000002</v>
      </c>
      <c r="T59" s="64">
        <f t="shared" si="5"/>
        <v>1052216.8999999999</v>
      </c>
      <c r="U59" s="21">
        <v>0</v>
      </c>
      <c r="V59" s="21">
        <f t="shared" si="22"/>
        <v>146615.30000000002</v>
      </c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9"/>
      <c r="BU59" s="69"/>
      <c r="BV59" s="69"/>
      <c r="BW59" s="69"/>
      <c r="BX59" s="69"/>
      <c r="BY59" s="69"/>
      <c r="BZ59" s="69"/>
    </row>
    <row r="60" spans="1:78" s="4" customFormat="1" x14ac:dyDescent="0.25">
      <c r="A60" s="38" t="s">
        <v>6</v>
      </c>
      <c r="B60" s="23"/>
      <c r="C60" s="23"/>
      <c r="D60" s="23"/>
      <c r="E60" s="23"/>
      <c r="F60" s="26"/>
      <c r="G60" s="26"/>
      <c r="H60" s="23"/>
      <c r="I60" s="23"/>
      <c r="J60" s="27"/>
      <c r="K60" s="23"/>
      <c r="L60" s="23"/>
      <c r="M60" s="23"/>
      <c r="N60" s="23"/>
      <c r="O60" s="27"/>
      <c r="P60" s="23"/>
      <c r="Q60" s="23"/>
      <c r="R60" s="23"/>
      <c r="S60" s="23"/>
      <c r="T60" s="26"/>
      <c r="U60" s="23"/>
      <c r="V60" s="23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</row>
    <row r="61" spans="1:78" s="4" customFormat="1" ht="25.5" hidden="1" x14ac:dyDescent="0.25">
      <c r="A61" s="38" t="s">
        <v>57</v>
      </c>
      <c r="B61" s="23">
        <v>0</v>
      </c>
      <c r="C61" s="23">
        <v>0</v>
      </c>
      <c r="D61" s="23">
        <v>0</v>
      </c>
      <c r="E61" s="26"/>
      <c r="F61" s="26" t="e">
        <f t="shared" si="1"/>
        <v>#DIV/0!</v>
      </c>
      <c r="G61" s="26">
        <f t="shared" si="2"/>
        <v>0</v>
      </c>
      <c r="H61" s="23">
        <v>0</v>
      </c>
      <c r="I61" s="23">
        <v>0</v>
      </c>
      <c r="J61" s="27">
        <f t="shared" si="3"/>
        <v>0</v>
      </c>
      <c r="K61" s="49"/>
      <c r="L61" s="30"/>
      <c r="M61" s="23">
        <v>0</v>
      </c>
      <c r="N61" s="23">
        <v>0</v>
      </c>
      <c r="O61" s="27">
        <f t="shared" si="4"/>
        <v>0</v>
      </c>
      <c r="P61" s="31"/>
      <c r="Q61" s="31"/>
      <c r="R61" s="31"/>
      <c r="S61" s="31"/>
      <c r="T61" s="26">
        <f t="shared" si="5"/>
        <v>0</v>
      </c>
      <c r="U61" s="46"/>
      <c r="V61" s="32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</row>
    <row r="62" spans="1:78" s="4" customFormat="1" ht="38.25" x14ac:dyDescent="0.25">
      <c r="A62" s="38" t="s">
        <v>58</v>
      </c>
      <c r="B62" s="23">
        <v>1400</v>
      </c>
      <c r="C62" s="23">
        <v>1400</v>
      </c>
      <c r="D62" s="23">
        <v>216.7</v>
      </c>
      <c r="E62" s="26">
        <v>1400</v>
      </c>
      <c r="F62" s="26">
        <f t="shared" si="1"/>
        <v>100</v>
      </c>
      <c r="G62" s="26">
        <f t="shared" si="2"/>
        <v>0</v>
      </c>
      <c r="H62" s="23">
        <v>732.2</v>
      </c>
      <c r="I62" s="50">
        <v>732.2</v>
      </c>
      <c r="J62" s="27">
        <f t="shared" si="3"/>
        <v>0</v>
      </c>
      <c r="K62" s="35" t="s">
        <v>74</v>
      </c>
      <c r="L62" s="51">
        <v>732.2</v>
      </c>
      <c r="M62" s="23">
        <v>732.2</v>
      </c>
      <c r="N62" s="23">
        <v>732.2</v>
      </c>
      <c r="O62" s="27">
        <f t="shared" si="4"/>
        <v>0</v>
      </c>
      <c r="P62" s="35" t="s">
        <v>74</v>
      </c>
      <c r="Q62" s="23">
        <v>732.2</v>
      </c>
      <c r="R62" s="23">
        <v>732.2</v>
      </c>
      <c r="S62" s="23">
        <v>732.2</v>
      </c>
      <c r="T62" s="26">
        <f t="shared" si="5"/>
        <v>0</v>
      </c>
      <c r="U62" s="35" t="s">
        <v>74</v>
      </c>
      <c r="V62" s="23">
        <v>732.2</v>
      </c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</row>
    <row r="63" spans="1:78" s="4" customFormat="1" ht="39.75" customHeight="1" x14ac:dyDescent="0.25">
      <c r="A63" s="38" t="s">
        <v>59</v>
      </c>
      <c r="B63" s="23">
        <v>897000</v>
      </c>
      <c r="C63" s="23">
        <v>255154.7</v>
      </c>
      <c r="D63" s="23">
        <v>129640.1</v>
      </c>
      <c r="E63" s="26">
        <v>255154.7</v>
      </c>
      <c r="F63" s="26">
        <f t="shared" si="1"/>
        <v>100</v>
      </c>
      <c r="G63" s="26">
        <f t="shared" si="2"/>
        <v>641845.30000000005</v>
      </c>
      <c r="H63" s="23">
        <v>1198100</v>
      </c>
      <c r="I63" s="23">
        <v>298359.8</v>
      </c>
      <c r="J63" s="27">
        <f t="shared" si="3"/>
        <v>899740.2</v>
      </c>
      <c r="K63" s="52" t="s">
        <v>65</v>
      </c>
      <c r="L63" s="30">
        <v>298359.8</v>
      </c>
      <c r="M63" s="23">
        <v>1198100</v>
      </c>
      <c r="N63" s="23">
        <v>141029.4</v>
      </c>
      <c r="O63" s="27">
        <f t="shared" si="4"/>
        <v>1057070.6000000001</v>
      </c>
      <c r="P63" s="47" t="s">
        <v>65</v>
      </c>
      <c r="Q63" s="23">
        <v>141029.4</v>
      </c>
      <c r="R63" s="23">
        <v>1198100</v>
      </c>
      <c r="S63" s="23">
        <v>145883.1</v>
      </c>
      <c r="T63" s="26">
        <f t="shared" si="5"/>
        <v>1052216.8999999999</v>
      </c>
      <c r="U63" s="47" t="s">
        <v>65</v>
      </c>
      <c r="V63" s="23">
        <v>145883.1</v>
      </c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</row>
    <row r="64" spans="1:78" s="70" customFormat="1" ht="48.75" customHeight="1" x14ac:dyDescent="0.25">
      <c r="A64" s="16" t="s">
        <v>14</v>
      </c>
      <c r="B64" s="21">
        <f>B66</f>
        <v>564791.1</v>
      </c>
      <c r="C64" s="21">
        <f t="shared" ref="C64:V64" si="23">C66</f>
        <v>564791.1</v>
      </c>
      <c r="D64" s="21">
        <f t="shared" si="23"/>
        <v>423593.3</v>
      </c>
      <c r="E64" s="21">
        <f t="shared" si="23"/>
        <v>564791.1</v>
      </c>
      <c r="F64" s="64">
        <f t="shared" si="1"/>
        <v>100</v>
      </c>
      <c r="G64" s="64">
        <f t="shared" si="2"/>
        <v>0</v>
      </c>
      <c r="H64" s="21">
        <f t="shared" si="23"/>
        <v>650383.30000000005</v>
      </c>
      <c r="I64" s="21">
        <f t="shared" si="23"/>
        <v>615448.4</v>
      </c>
      <c r="J64" s="42">
        <f t="shared" si="3"/>
        <v>34934.900000000023</v>
      </c>
      <c r="K64" s="21">
        <v>0</v>
      </c>
      <c r="L64" s="21">
        <f t="shared" si="23"/>
        <v>615448.4</v>
      </c>
      <c r="M64" s="21">
        <f t="shared" si="23"/>
        <v>707291.7</v>
      </c>
      <c r="N64" s="21">
        <f t="shared" si="23"/>
        <v>615448.4</v>
      </c>
      <c r="O64" s="42">
        <f t="shared" si="4"/>
        <v>91843.29999999993</v>
      </c>
      <c r="P64" s="21">
        <v>0</v>
      </c>
      <c r="Q64" s="21">
        <f t="shared" si="23"/>
        <v>615448.4</v>
      </c>
      <c r="R64" s="21">
        <f t="shared" si="23"/>
        <v>767699.1</v>
      </c>
      <c r="S64" s="21">
        <f t="shared" si="23"/>
        <v>615448.4</v>
      </c>
      <c r="T64" s="64">
        <f t="shared" si="5"/>
        <v>152250.69999999995</v>
      </c>
      <c r="U64" s="21">
        <v>0</v>
      </c>
      <c r="V64" s="21">
        <f t="shared" si="23"/>
        <v>615448.4</v>
      </c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</row>
    <row r="65" spans="1:78" s="4" customFormat="1" ht="17.25" customHeight="1" x14ac:dyDescent="0.25">
      <c r="A65" s="38" t="s">
        <v>6</v>
      </c>
      <c r="B65" s="23">
        <f>B66</f>
        <v>564791.1</v>
      </c>
      <c r="C65" s="23">
        <f t="shared" ref="C65:V65" si="24">C66</f>
        <v>564791.1</v>
      </c>
      <c r="D65" s="23">
        <f t="shared" si="24"/>
        <v>423593.3</v>
      </c>
      <c r="E65" s="23">
        <f t="shared" si="24"/>
        <v>564791.1</v>
      </c>
      <c r="F65" s="26">
        <f t="shared" si="1"/>
        <v>100</v>
      </c>
      <c r="G65" s="26">
        <f t="shared" si="2"/>
        <v>0</v>
      </c>
      <c r="H65" s="23">
        <f t="shared" si="24"/>
        <v>650383.30000000005</v>
      </c>
      <c r="I65" s="23">
        <f t="shared" si="24"/>
        <v>615448.4</v>
      </c>
      <c r="J65" s="27">
        <f t="shared" si="3"/>
        <v>34934.900000000023</v>
      </c>
      <c r="K65" s="23">
        <v>0</v>
      </c>
      <c r="L65" s="23">
        <f t="shared" si="24"/>
        <v>615448.4</v>
      </c>
      <c r="M65" s="23">
        <f t="shared" si="24"/>
        <v>707291.7</v>
      </c>
      <c r="N65" s="23">
        <f t="shared" si="24"/>
        <v>615448.4</v>
      </c>
      <c r="O65" s="27">
        <f t="shared" si="4"/>
        <v>91843.29999999993</v>
      </c>
      <c r="P65" s="23">
        <v>0</v>
      </c>
      <c r="Q65" s="23">
        <f t="shared" si="24"/>
        <v>615448.4</v>
      </c>
      <c r="R65" s="23">
        <f t="shared" si="24"/>
        <v>767699.1</v>
      </c>
      <c r="S65" s="23">
        <f t="shared" si="24"/>
        <v>615448.4</v>
      </c>
      <c r="T65" s="26">
        <f t="shared" si="5"/>
        <v>152250.69999999995</v>
      </c>
      <c r="U65" s="23">
        <v>0</v>
      </c>
      <c r="V65" s="23">
        <f t="shared" si="24"/>
        <v>615448.4</v>
      </c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</row>
    <row r="66" spans="1:78" s="3" customFormat="1" ht="48" customHeight="1" x14ac:dyDescent="0.25">
      <c r="A66" s="38" t="s">
        <v>60</v>
      </c>
      <c r="B66" s="23">
        <v>564791.1</v>
      </c>
      <c r="C66" s="23">
        <v>564791.1</v>
      </c>
      <c r="D66" s="23">
        <v>423593.3</v>
      </c>
      <c r="E66" s="26">
        <f>C66</f>
        <v>564791.1</v>
      </c>
      <c r="F66" s="26">
        <f t="shared" si="1"/>
        <v>100</v>
      </c>
      <c r="G66" s="26">
        <f t="shared" si="2"/>
        <v>0</v>
      </c>
      <c r="H66" s="23">
        <v>650383.30000000005</v>
      </c>
      <c r="I66" s="23">
        <v>615448.4</v>
      </c>
      <c r="J66" s="27">
        <f t="shared" si="3"/>
        <v>34934.900000000023</v>
      </c>
      <c r="K66" s="53" t="s">
        <v>77</v>
      </c>
      <c r="L66" s="30">
        <f>I66</f>
        <v>615448.4</v>
      </c>
      <c r="M66" s="23">
        <v>707291.7</v>
      </c>
      <c r="N66" s="23">
        <v>615448.4</v>
      </c>
      <c r="O66" s="27">
        <f t="shared" si="4"/>
        <v>91843.29999999993</v>
      </c>
      <c r="P66" s="53" t="s">
        <v>77</v>
      </c>
      <c r="Q66" s="54">
        <f>N66</f>
        <v>615448.4</v>
      </c>
      <c r="R66" s="23">
        <v>767699.1</v>
      </c>
      <c r="S66" s="23">
        <v>615448.4</v>
      </c>
      <c r="T66" s="26">
        <f t="shared" si="5"/>
        <v>152250.69999999995</v>
      </c>
      <c r="U66" s="53" t="s">
        <v>77</v>
      </c>
      <c r="V66" s="55">
        <f>S66</f>
        <v>615448.4</v>
      </c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</row>
    <row r="67" spans="1:78" s="70" customFormat="1" ht="51" customHeight="1" x14ac:dyDescent="0.25">
      <c r="A67" s="16" t="s">
        <v>15</v>
      </c>
      <c r="B67" s="21">
        <f>B69+B70</f>
        <v>160357.90000000002</v>
      </c>
      <c r="C67" s="21">
        <f t="shared" ref="C67:V67" si="25">C69+C70</f>
        <v>160357.90000000002</v>
      </c>
      <c r="D67" s="21">
        <f t="shared" si="25"/>
        <v>130629.40000000001</v>
      </c>
      <c r="E67" s="21">
        <f t="shared" si="25"/>
        <v>160357.90000000002</v>
      </c>
      <c r="F67" s="64">
        <f t="shared" si="1"/>
        <v>100</v>
      </c>
      <c r="G67" s="64">
        <f t="shared" si="2"/>
        <v>0</v>
      </c>
      <c r="H67" s="21">
        <f t="shared" si="25"/>
        <v>225366.1</v>
      </c>
      <c r="I67" s="21">
        <f t="shared" si="25"/>
        <v>202561.8</v>
      </c>
      <c r="J67" s="42">
        <f t="shared" si="3"/>
        <v>22804.300000000017</v>
      </c>
      <c r="K67" s="21">
        <v>0</v>
      </c>
      <c r="L67" s="21">
        <f t="shared" si="25"/>
        <v>202561.8</v>
      </c>
      <c r="M67" s="21">
        <f t="shared" si="25"/>
        <v>239352.8</v>
      </c>
      <c r="N67" s="21">
        <f t="shared" si="25"/>
        <v>184413.3</v>
      </c>
      <c r="O67" s="42">
        <f t="shared" si="4"/>
        <v>54939.5</v>
      </c>
      <c r="P67" s="21">
        <v>0</v>
      </c>
      <c r="Q67" s="21">
        <f t="shared" si="25"/>
        <v>184413.3</v>
      </c>
      <c r="R67" s="21">
        <f t="shared" si="25"/>
        <v>276052.8</v>
      </c>
      <c r="S67" s="21">
        <f t="shared" si="25"/>
        <v>186869</v>
      </c>
      <c r="T67" s="64">
        <f t="shared" si="5"/>
        <v>89183.799999999988</v>
      </c>
      <c r="U67" s="21">
        <v>0</v>
      </c>
      <c r="V67" s="21">
        <f t="shared" si="25"/>
        <v>186869</v>
      </c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</row>
    <row r="68" spans="1:78" s="4" customFormat="1" x14ac:dyDescent="0.25">
      <c r="A68" s="38" t="s">
        <v>6</v>
      </c>
      <c r="B68" s="23">
        <f>B69+B70</f>
        <v>160357.90000000002</v>
      </c>
      <c r="C68" s="23">
        <f t="shared" ref="C68:E68" si="26">C69+C70</f>
        <v>160357.90000000002</v>
      </c>
      <c r="D68" s="23">
        <f t="shared" si="26"/>
        <v>130629.40000000001</v>
      </c>
      <c r="E68" s="23">
        <f t="shared" si="26"/>
        <v>160357.90000000002</v>
      </c>
      <c r="F68" s="26">
        <f t="shared" si="1"/>
        <v>100</v>
      </c>
      <c r="G68" s="26">
        <f t="shared" si="2"/>
        <v>0</v>
      </c>
      <c r="H68" s="23">
        <f t="shared" ref="H68" si="27">H69+H70</f>
        <v>225366.1</v>
      </c>
      <c r="I68" s="23">
        <f t="shared" ref="I68:V68" si="28">I69+I70</f>
        <v>202561.8</v>
      </c>
      <c r="J68" s="27">
        <f t="shared" si="3"/>
        <v>22804.300000000017</v>
      </c>
      <c r="K68" s="23">
        <v>0</v>
      </c>
      <c r="L68" s="23">
        <f t="shared" si="28"/>
        <v>202561.8</v>
      </c>
      <c r="M68" s="23">
        <f t="shared" si="28"/>
        <v>239352.8</v>
      </c>
      <c r="N68" s="23">
        <f t="shared" si="28"/>
        <v>184413.3</v>
      </c>
      <c r="O68" s="27">
        <f t="shared" si="4"/>
        <v>54939.5</v>
      </c>
      <c r="P68" s="23">
        <v>0</v>
      </c>
      <c r="Q68" s="23">
        <f>Q69+Q70</f>
        <v>184413.3</v>
      </c>
      <c r="R68" s="23">
        <f t="shared" si="28"/>
        <v>276052.8</v>
      </c>
      <c r="S68" s="23">
        <f t="shared" si="28"/>
        <v>186869</v>
      </c>
      <c r="T68" s="26">
        <f t="shared" si="5"/>
        <v>89183.799999999988</v>
      </c>
      <c r="U68" s="46"/>
      <c r="V68" s="23">
        <f t="shared" si="28"/>
        <v>186869</v>
      </c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</row>
    <row r="69" spans="1:78" s="3" customFormat="1" ht="40.5" customHeight="1" x14ac:dyDescent="0.25">
      <c r="A69" s="63" t="s">
        <v>60</v>
      </c>
      <c r="B69" s="23">
        <v>85687.1</v>
      </c>
      <c r="C69" s="23">
        <v>85687.1</v>
      </c>
      <c r="D69" s="23">
        <v>64265.3</v>
      </c>
      <c r="E69" s="26">
        <f>C69</f>
        <v>85687.1</v>
      </c>
      <c r="F69" s="26">
        <f t="shared" si="1"/>
        <v>100</v>
      </c>
      <c r="G69" s="26">
        <f t="shared" si="2"/>
        <v>0</v>
      </c>
      <c r="H69" s="23">
        <v>135832.1</v>
      </c>
      <c r="I69" s="30">
        <v>113027.8</v>
      </c>
      <c r="J69" s="27">
        <f t="shared" si="3"/>
        <v>22804.300000000003</v>
      </c>
      <c r="K69" s="53" t="s">
        <v>78</v>
      </c>
      <c r="L69" s="30">
        <v>113027.8</v>
      </c>
      <c r="M69" s="30">
        <v>167967.3</v>
      </c>
      <c r="N69" s="30">
        <v>113027.8</v>
      </c>
      <c r="O69" s="27">
        <f t="shared" si="4"/>
        <v>54939.499999999985</v>
      </c>
      <c r="P69" s="53" t="s">
        <v>78</v>
      </c>
      <c r="Q69" s="23">
        <v>113027.8</v>
      </c>
      <c r="R69" s="30">
        <v>202211.6</v>
      </c>
      <c r="S69" s="30">
        <v>113027.8</v>
      </c>
      <c r="T69" s="26">
        <f t="shared" si="5"/>
        <v>89183.8</v>
      </c>
      <c r="U69" s="53" t="s">
        <v>78</v>
      </c>
      <c r="V69" s="30">
        <v>113027.8</v>
      </c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</row>
    <row r="70" spans="1:78" s="4" customFormat="1" ht="99.75" customHeight="1" x14ac:dyDescent="0.25">
      <c r="A70" s="38" t="s">
        <v>61</v>
      </c>
      <c r="B70" s="23">
        <v>74670.8</v>
      </c>
      <c r="C70" s="23">
        <v>74670.8</v>
      </c>
      <c r="D70" s="23">
        <v>66364.100000000006</v>
      </c>
      <c r="E70" s="23">
        <v>74670.8</v>
      </c>
      <c r="F70" s="26">
        <f t="shared" si="1"/>
        <v>100</v>
      </c>
      <c r="G70" s="26">
        <f t="shared" si="2"/>
        <v>0</v>
      </c>
      <c r="H70" s="23">
        <v>89534</v>
      </c>
      <c r="I70" s="23">
        <v>89534</v>
      </c>
      <c r="J70" s="27">
        <f t="shared" si="3"/>
        <v>0</v>
      </c>
      <c r="K70" s="47" t="s">
        <v>63</v>
      </c>
      <c r="L70" s="30">
        <v>89534</v>
      </c>
      <c r="M70" s="23">
        <v>71385.5</v>
      </c>
      <c r="N70" s="23">
        <v>71385.5</v>
      </c>
      <c r="O70" s="27">
        <f t="shared" si="4"/>
        <v>0</v>
      </c>
      <c r="P70" s="34" t="s">
        <v>63</v>
      </c>
      <c r="Q70" s="23">
        <v>71385.5</v>
      </c>
      <c r="R70" s="23">
        <v>73841.2</v>
      </c>
      <c r="S70" s="23">
        <v>73841.2</v>
      </c>
      <c r="T70" s="26">
        <f t="shared" si="5"/>
        <v>0</v>
      </c>
      <c r="U70" s="35" t="s">
        <v>63</v>
      </c>
      <c r="V70" s="23">
        <v>73841.2</v>
      </c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</row>
    <row r="71" spans="1:78" s="70" customFormat="1" ht="16.149999999999999" customHeight="1" x14ac:dyDescent="0.25">
      <c r="A71" s="56" t="s">
        <v>17</v>
      </c>
      <c r="B71" s="64">
        <f>B13+B14+B21+B28+B39+B56+B59</f>
        <v>10320033</v>
      </c>
      <c r="C71" s="64">
        <f>C13+C14+C21+C28+C39+C56+C59</f>
        <v>8829391.2999999989</v>
      </c>
      <c r="D71" s="64">
        <f>D13+D14+D21+D28+D39+D56+D59</f>
        <v>6375004.2999999998</v>
      </c>
      <c r="E71" s="64">
        <f t="shared" ref="E71:V71" si="29">E13+E14+E21+E28+E39+E56+E59</f>
        <v>8829391.2999999989</v>
      </c>
      <c r="F71" s="64">
        <f t="shared" si="1"/>
        <v>100</v>
      </c>
      <c r="G71" s="64">
        <f t="shared" si="2"/>
        <v>1490641.7000000011</v>
      </c>
      <c r="H71" s="64">
        <f t="shared" si="29"/>
        <v>12237346.499999998</v>
      </c>
      <c r="I71" s="64">
        <f t="shared" si="29"/>
        <v>9375145.3999999985</v>
      </c>
      <c r="J71" s="64">
        <f t="shared" si="3"/>
        <v>2862201.0999999996</v>
      </c>
      <c r="K71" s="64">
        <v>0</v>
      </c>
      <c r="L71" s="64">
        <f t="shared" si="29"/>
        <v>9035062.7999999989</v>
      </c>
      <c r="M71" s="64">
        <f t="shared" si="29"/>
        <v>12969837.93</v>
      </c>
      <c r="N71" s="64">
        <f t="shared" si="29"/>
        <v>8808091.0999999996</v>
      </c>
      <c r="O71" s="64">
        <f t="shared" si="4"/>
        <v>4161746.83</v>
      </c>
      <c r="P71" s="64">
        <v>0</v>
      </c>
      <c r="Q71" s="64">
        <f t="shared" si="29"/>
        <v>8808091.0999999996</v>
      </c>
      <c r="R71" s="64">
        <f t="shared" si="29"/>
        <v>12645966.6</v>
      </c>
      <c r="S71" s="64">
        <f t="shared" si="29"/>
        <v>8524539.8000000007</v>
      </c>
      <c r="T71" s="64">
        <f t="shared" si="5"/>
        <v>4121426.7999999989</v>
      </c>
      <c r="U71" s="64">
        <v>0</v>
      </c>
      <c r="V71" s="64">
        <f t="shared" si="29"/>
        <v>8524539.7000000011</v>
      </c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9"/>
      <c r="BU71" s="69"/>
      <c r="BV71" s="69"/>
      <c r="BW71" s="69"/>
      <c r="BX71" s="69"/>
      <c r="BY71" s="69"/>
      <c r="BZ71" s="69"/>
    </row>
    <row r="72" spans="1:78" s="4" customFormat="1" ht="29.25" customHeight="1" x14ac:dyDescent="0.25">
      <c r="A72" s="57" t="s">
        <v>10</v>
      </c>
      <c r="B72" s="65">
        <f>B16</f>
        <v>6770572</v>
      </c>
      <c r="C72" s="65">
        <f>C16</f>
        <v>6770572</v>
      </c>
      <c r="D72" s="65">
        <f>D16</f>
        <v>5077929</v>
      </c>
      <c r="E72" s="65">
        <f t="shared" ref="E72:V72" si="30">E16</f>
        <v>6770572</v>
      </c>
      <c r="F72" s="26">
        <f t="shared" si="1"/>
        <v>100</v>
      </c>
      <c r="G72" s="26">
        <f t="shared" si="2"/>
        <v>0</v>
      </c>
      <c r="H72" s="65">
        <f t="shared" si="30"/>
        <v>8121726.5999999996</v>
      </c>
      <c r="I72" s="65">
        <f t="shared" si="30"/>
        <v>7520381.0999999996</v>
      </c>
      <c r="J72" s="26">
        <f t="shared" si="3"/>
        <v>601345.5</v>
      </c>
      <c r="K72" s="64">
        <v>0</v>
      </c>
      <c r="L72" s="65">
        <f t="shared" si="30"/>
        <v>7520381.0999999996</v>
      </c>
      <c r="M72" s="65">
        <f t="shared" si="30"/>
        <v>8989552.7300000004</v>
      </c>
      <c r="N72" s="65">
        <f t="shared" si="30"/>
        <v>7520381.0999999996</v>
      </c>
      <c r="O72" s="26">
        <f t="shared" si="4"/>
        <v>1469171.6300000008</v>
      </c>
      <c r="P72" s="64">
        <v>0</v>
      </c>
      <c r="Q72" s="65">
        <f t="shared" si="30"/>
        <v>7520381.0999999996</v>
      </c>
      <c r="R72" s="65">
        <f t="shared" si="30"/>
        <v>9913495.5999999996</v>
      </c>
      <c r="S72" s="65">
        <f t="shared" si="30"/>
        <v>7520381.0999999996</v>
      </c>
      <c r="T72" s="26">
        <f t="shared" si="5"/>
        <v>2393114.5</v>
      </c>
      <c r="U72" s="64">
        <v>0</v>
      </c>
      <c r="V72" s="65">
        <f t="shared" si="30"/>
        <v>7520381.0999999996</v>
      </c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</row>
    <row r="73" spans="1:78" s="70" customFormat="1" ht="33.6" customHeight="1" x14ac:dyDescent="0.25">
      <c r="A73" s="58" t="s">
        <v>16</v>
      </c>
      <c r="B73" s="66">
        <f>B14+B21+B28+B39+B56+B59+B64+B67</f>
        <v>11045182</v>
      </c>
      <c r="C73" s="64">
        <f>C13+C14+C21+C28+C39+C56+C59+C64+C67</f>
        <v>9554540.2999999989</v>
      </c>
      <c r="D73" s="64">
        <f>D13+D14+D21+D28+D39+D56+D59+D64+D67</f>
        <v>6929227</v>
      </c>
      <c r="E73" s="64">
        <f t="shared" ref="E73:V73" si="31">E13+E14+E21+E28+E39+E56+E59+E64+E67</f>
        <v>9554540.2999999989</v>
      </c>
      <c r="F73" s="64">
        <f t="shared" si="1"/>
        <v>100</v>
      </c>
      <c r="G73" s="64">
        <f t="shared" si="2"/>
        <v>1490641.7000000011</v>
      </c>
      <c r="H73" s="64">
        <f t="shared" si="31"/>
        <v>13113095.899999999</v>
      </c>
      <c r="I73" s="64">
        <f t="shared" si="31"/>
        <v>10193155.6</v>
      </c>
      <c r="J73" s="64">
        <f t="shared" si="3"/>
        <v>2919940.2999999989</v>
      </c>
      <c r="K73" s="64">
        <v>0</v>
      </c>
      <c r="L73" s="64">
        <f t="shared" si="31"/>
        <v>9853073</v>
      </c>
      <c r="M73" s="64">
        <f t="shared" si="31"/>
        <v>13916482.43</v>
      </c>
      <c r="N73" s="64">
        <f t="shared" si="31"/>
        <v>9607952.8000000007</v>
      </c>
      <c r="O73" s="64">
        <f t="shared" si="4"/>
        <v>4308529.629999999</v>
      </c>
      <c r="P73" s="64">
        <v>0</v>
      </c>
      <c r="Q73" s="64">
        <f t="shared" si="31"/>
        <v>9607952.8000000007</v>
      </c>
      <c r="R73" s="64">
        <f t="shared" si="31"/>
        <v>13689718.5</v>
      </c>
      <c r="S73" s="64">
        <f t="shared" si="31"/>
        <v>9326857.2000000011</v>
      </c>
      <c r="T73" s="64">
        <f t="shared" si="5"/>
        <v>4362861.2999999989</v>
      </c>
      <c r="U73" s="64">
        <v>0</v>
      </c>
      <c r="V73" s="64">
        <f t="shared" si="31"/>
        <v>9326857.1000000015</v>
      </c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9"/>
      <c r="BU73" s="69"/>
      <c r="BV73" s="69"/>
      <c r="BW73" s="69"/>
      <c r="BX73" s="69"/>
      <c r="BY73" s="69"/>
      <c r="BZ73" s="69"/>
    </row>
    <row r="74" spans="1:78" s="4" customFormat="1" ht="30.75" customHeight="1" x14ac:dyDescent="0.25">
      <c r="A74" s="59" t="s">
        <v>10</v>
      </c>
      <c r="B74" s="67">
        <f t="shared" ref="B74:E74" si="32">B66+B69+B72</f>
        <v>7421050.2000000002</v>
      </c>
      <c r="C74" s="68">
        <f t="shared" si="32"/>
        <v>7421050.2000000002</v>
      </c>
      <c r="D74" s="68">
        <f t="shared" si="32"/>
        <v>5565787.5999999996</v>
      </c>
      <c r="E74" s="68">
        <f t="shared" si="32"/>
        <v>7421050.2000000002</v>
      </c>
      <c r="F74" s="26">
        <f t="shared" si="1"/>
        <v>100</v>
      </c>
      <c r="G74" s="26">
        <f t="shared" si="2"/>
        <v>0</v>
      </c>
      <c r="H74" s="68">
        <f>H66+H69+H72</f>
        <v>8907942</v>
      </c>
      <c r="I74" s="68">
        <f t="shared" ref="I74" si="33">I66+I69+I72</f>
        <v>8248857.2999999998</v>
      </c>
      <c r="J74" s="75">
        <f t="shared" si="3"/>
        <v>659084.70000000019</v>
      </c>
      <c r="K74" s="64">
        <v>0</v>
      </c>
      <c r="L74" s="68">
        <f t="shared" ref="L74:N74" si="34">L66+L69+L72</f>
        <v>8248857.2999999998</v>
      </c>
      <c r="M74" s="68">
        <f t="shared" si="34"/>
        <v>9864811.7300000004</v>
      </c>
      <c r="N74" s="68">
        <f t="shared" si="34"/>
        <v>8248857.2999999998</v>
      </c>
      <c r="O74" s="75">
        <f t="shared" si="4"/>
        <v>1615954.4300000006</v>
      </c>
      <c r="P74" s="64">
        <v>0</v>
      </c>
      <c r="Q74" s="68">
        <f t="shared" ref="Q74:S74" si="35">Q66+Q69+Q72</f>
        <v>8248857.2999999998</v>
      </c>
      <c r="R74" s="68">
        <f t="shared" si="35"/>
        <v>10883406.299999999</v>
      </c>
      <c r="S74" s="68">
        <f t="shared" si="35"/>
        <v>8248857.2999999998</v>
      </c>
      <c r="T74" s="75">
        <f t="shared" si="5"/>
        <v>2634548.9999999991</v>
      </c>
      <c r="U74" s="64">
        <v>0</v>
      </c>
      <c r="V74" s="68">
        <f>V66+V69+V72</f>
        <v>8248857.2999999998</v>
      </c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</row>
    <row r="75" spans="1:78" s="4" customFormat="1" ht="27" customHeight="1" x14ac:dyDescent="0.3">
      <c r="A75" s="60"/>
      <c r="B75" s="60"/>
      <c r="C75" s="60"/>
      <c r="D75" s="60"/>
      <c r="E75" s="60"/>
      <c r="F75" s="60"/>
      <c r="G75" s="60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</row>
    <row r="76" spans="1:78" ht="27.75" customHeight="1" x14ac:dyDescent="0.3">
      <c r="A76" s="105"/>
      <c r="B76" s="105"/>
      <c r="C76" s="105"/>
      <c r="D76" s="105"/>
      <c r="E76" s="8"/>
      <c r="F76" s="8"/>
      <c r="G76" s="8"/>
    </row>
  </sheetData>
  <mergeCells count="107">
    <mergeCell ref="A37:A38"/>
    <mergeCell ref="B37:B38"/>
    <mergeCell ref="C37:C38"/>
    <mergeCell ref="D37:D38"/>
    <mergeCell ref="E37:E38"/>
    <mergeCell ref="H37:H38"/>
    <mergeCell ref="I37:I38"/>
    <mergeCell ref="M37:M38"/>
    <mergeCell ref="N37:N38"/>
    <mergeCell ref="G37:G38"/>
    <mergeCell ref="U23:U27"/>
    <mergeCell ref="R18:R20"/>
    <mergeCell ref="S18:S20"/>
    <mergeCell ref="T18:T20"/>
    <mergeCell ref="Q53:Q55"/>
    <mergeCell ref="R53:R55"/>
    <mergeCell ref="C53:C55"/>
    <mergeCell ref="D53:D55"/>
    <mergeCell ref="E53:E55"/>
    <mergeCell ref="H53:H55"/>
    <mergeCell ref="I53:I55"/>
    <mergeCell ref="S53:S55"/>
    <mergeCell ref="U53:U55"/>
    <mergeCell ref="R37:R38"/>
    <mergeCell ref="S37:S38"/>
    <mergeCell ref="M53:M55"/>
    <mergeCell ref="N53:N55"/>
    <mergeCell ref="P53:P55"/>
    <mergeCell ref="U33:U34"/>
    <mergeCell ref="M18:M20"/>
    <mergeCell ref="N18:N20"/>
    <mergeCell ref="F53:F55"/>
    <mergeCell ref="G18:G20"/>
    <mergeCell ref="G33:G34"/>
    <mergeCell ref="A1:C1"/>
    <mergeCell ref="A9:A11"/>
    <mergeCell ref="E10:E11"/>
    <mergeCell ref="R9:V9"/>
    <mergeCell ref="M9:Q9"/>
    <mergeCell ref="P10:Q10"/>
    <mergeCell ref="U10:V10"/>
    <mergeCell ref="U8:V8"/>
    <mergeCell ref="M10:M11"/>
    <mergeCell ref="N10:N11"/>
    <mergeCell ref="S2:V2"/>
    <mergeCell ref="R10:R11"/>
    <mergeCell ref="S10:S11"/>
    <mergeCell ref="I10:I11"/>
    <mergeCell ref="A7:L7"/>
    <mergeCell ref="J2:L2"/>
    <mergeCell ref="A33:A34"/>
    <mergeCell ref="B33:B34"/>
    <mergeCell ref="C33:C34"/>
    <mergeCell ref="D33:D34"/>
    <mergeCell ref="E33:E34"/>
    <mergeCell ref="H9:L9"/>
    <mergeCell ref="K10:L10"/>
    <mergeCell ref="A76:D76"/>
    <mergeCell ref="B10:B11"/>
    <mergeCell ref="C10:C11"/>
    <mergeCell ref="D10:D11"/>
    <mergeCell ref="H10:H11"/>
    <mergeCell ref="A18:A20"/>
    <mergeCell ref="B18:B20"/>
    <mergeCell ref="C18:C20"/>
    <mergeCell ref="D18:D20"/>
    <mergeCell ref="E18:E20"/>
    <mergeCell ref="H18:H20"/>
    <mergeCell ref="I18:I20"/>
    <mergeCell ref="A53:A55"/>
    <mergeCell ref="B53:B55"/>
    <mergeCell ref="F18:F20"/>
    <mergeCell ref="F33:F34"/>
    <mergeCell ref="F37:F38"/>
    <mergeCell ref="G53:G55"/>
    <mergeCell ref="S3:V3"/>
    <mergeCell ref="S4:V4"/>
    <mergeCell ref="F10:F11"/>
    <mergeCell ref="G10:G11"/>
    <mergeCell ref="B9:G9"/>
    <mergeCell ref="J10:J11"/>
    <mergeCell ref="A6:L6"/>
    <mergeCell ref="T10:T11"/>
    <mergeCell ref="Q33:Q34"/>
    <mergeCell ref="R33:R34"/>
    <mergeCell ref="S33:S34"/>
    <mergeCell ref="V33:V34"/>
    <mergeCell ref="H33:H34"/>
    <mergeCell ref="I33:I34"/>
    <mergeCell ref="M33:M34"/>
    <mergeCell ref="N33:N34"/>
    <mergeCell ref="T37:T38"/>
    <mergeCell ref="T53:T55"/>
    <mergeCell ref="J3:L3"/>
    <mergeCell ref="J4:L4"/>
    <mergeCell ref="J18:J20"/>
    <mergeCell ref="J33:J34"/>
    <mergeCell ref="J37:J38"/>
    <mergeCell ref="J53:J55"/>
    <mergeCell ref="O10:O11"/>
    <mergeCell ref="O18:O20"/>
    <mergeCell ref="O33:O34"/>
    <mergeCell ref="O37:O38"/>
    <mergeCell ref="O53:O55"/>
    <mergeCell ref="P33:P34"/>
    <mergeCell ref="K23:K27"/>
    <mergeCell ref="P23:P27"/>
  </mergeCells>
  <printOptions horizontalCentered="1"/>
  <pageMargins left="0.27559055118110237" right="0.27559055118110237" top="0.74803149606299213" bottom="0.39370078740157483" header="0.31496062992125984" footer="0.31496062992125984"/>
  <pageSetup paperSize="8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Валентиновна Татаринова</dc:creator>
  <cp:lastModifiedBy>Дарья Сергеевна Ляпина</cp:lastModifiedBy>
  <cp:lastPrinted>2019-11-14T02:07:07Z</cp:lastPrinted>
  <dcterms:created xsi:type="dcterms:W3CDTF">2015-11-05T02:16:18Z</dcterms:created>
  <dcterms:modified xsi:type="dcterms:W3CDTF">2019-11-14T06:05:01Z</dcterms:modified>
</cp:coreProperties>
</file>